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130"/>
  <workbookPr defaultThemeVersion="124226"/>
  <mc:AlternateContent xmlns:mc="http://schemas.openxmlformats.org/markup-compatibility/2006">
    <mc:Choice Requires="x15">
      <x15ac:absPath xmlns:x15ac="http://schemas.microsoft.com/office/spreadsheetml/2010/11/ac" url="C:\Users\HP\Desktop\PIP_2020-21\Component\old Bhudget Sheet\Nursing\"/>
    </mc:Choice>
  </mc:AlternateContent>
  <xr:revisionPtr revIDLastSave="0" documentId="13_ncr:1_{E72F594C-58D0-4D44-96C3-E3EB02F659C1}" xr6:coauthVersionLast="45" xr6:coauthVersionMax="45" xr10:uidLastSave="{00000000-0000-0000-0000-000000000000}"/>
  <bookViews>
    <workbookView xWindow="-108" yWindow="-108" windowWidth="23256" windowHeight="12576" firstSheet="2" activeTab="2" xr2:uid="{00000000-000D-0000-FFFF-FFFF00000000}"/>
  </bookViews>
  <sheets>
    <sheet name="PIP_A.9.10.1" sheetId="1" state="hidden" r:id="rId1"/>
    <sheet name="Sheet1" sheetId="2" state="hidden" r:id="rId2"/>
    <sheet name="PIP- 9.1.5" sheetId="3" r:id="rId3"/>
    <sheet name="innovation" sheetId="12" r:id="rId4"/>
    <sheet name="9.5.28.4" sheetId="7" r:id="rId5"/>
    <sheet name="HR for nursing " sheetId="10" r:id="rId6"/>
    <sheet name="Sheet4" sheetId="5" state="hidden" r:id="rId7"/>
    <sheet name="Sheet5" sheetId="6" state="hidden" r:id="rId8"/>
  </sheets>
  <definedNames>
    <definedName name="_xlnm.Print_Area" localSheetId="4">'9.5.28.4'!$A$1:$L$10</definedName>
    <definedName name="_xlnm.Print_Area" localSheetId="3">innovation!$A$1:$I$11</definedName>
    <definedName name="_xlnm.Print_Area" localSheetId="2">'PIP- 9.1.5'!$A$1:$J$25</definedName>
    <definedName name="_xlnm.Print_Titles" localSheetId="4">'9.5.28.4'!$1:$4</definedName>
    <definedName name="_xlnm.Print_Titles" localSheetId="5">'HR for nursing '!$1:$3</definedName>
    <definedName name="_xlnm.Print_Titles" localSheetId="2">'PIP- 9.1.5'!$1:$5</definedName>
    <definedName name="_xlnm.Print_Titles" localSheetId="0">'PIP_A.9.10.1'!$1:$4</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10" i="10" l="1"/>
  <c r="G12" i="10"/>
  <c r="G6" i="10"/>
  <c r="G24" i="3"/>
  <c r="G8" i="3" l="1"/>
  <c r="G15" i="3" l="1"/>
  <c r="G9" i="3"/>
  <c r="G8" i="12" l="1"/>
  <c r="G7" i="12" l="1"/>
  <c r="G9" i="12" s="1"/>
  <c r="G5" i="12" l="1"/>
  <c r="H5" i="12"/>
  <c r="G11" i="10" l="1"/>
  <c r="G10" i="10"/>
  <c r="G8" i="10"/>
  <c r="G7" i="10"/>
  <c r="H4" i="10"/>
  <c r="G4" i="10" l="1"/>
  <c r="G19" i="3" l="1"/>
  <c r="G18" i="3"/>
  <c r="G20" i="3" l="1"/>
  <c r="E7" i="7"/>
  <c r="G7" i="7" s="1"/>
  <c r="G5" i="7" s="1"/>
  <c r="H5" i="7"/>
  <c r="G8" i="7" l="1"/>
  <c r="E7" i="3" l="1"/>
  <c r="G7" i="3" s="1"/>
  <c r="G10" i="3" l="1"/>
  <c r="G11" i="3" s="1"/>
  <c r="E14" i="3"/>
  <c r="G14" i="3" s="1"/>
  <c r="G16" i="3" s="1"/>
  <c r="G5" i="3" l="1"/>
  <c r="G25" i="3"/>
  <c r="Q12" i="6"/>
  <c r="T12" i="6"/>
  <c r="S12" i="6"/>
  <c r="J11" i="5"/>
  <c r="R37" i="1" l="1"/>
  <c r="R36" i="1"/>
  <c r="O31" i="1" l="1"/>
  <c r="P31" i="1" s="1"/>
  <c r="R31" i="1" s="1"/>
  <c r="P35" i="1" l="1"/>
  <c r="R35" i="1" s="1"/>
  <c r="M34" i="1"/>
  <c r="R15" i="1"/>
  <c r="R14" i="1"/>
  <c r="S35" i="1" l="1"/>
  <c r="R38" i="1"/>
  <c r="P30" i="1"/>
  <c r="R30" i="1" s="1"/>
  <c r="P29" i="1"/>
  <c r="R29" i="1" s="1"/>
  <c r="P16" i="1"/>
  <c r="R16" i="1" s="1"/>
  <c r="S16" i="1" s="1"/>
  <c r="P21" i="1"/>
  <c r="R21" i="1" s="1"/>
  <c r="P20" i="1"/>
  <c r="R20" i="1" s="1"/>
  <c r="R33" i="1" l="1"/>
  <c r="R22" i="1"/>
  <c r="P11" i="1"/>
  <c r="R11" i="1" s="1"/>
  <c r="P8" i="1"/>
  <c r="R8" i="1" s="1"/>
  <c r="P7" i="1"/>
  <c r="R7" i="1" s="1"/>
  <c r="R12" i="1" l="1"/>
  <c r="R5" i="1" s="1"/>
  <c r="J43" i="2"/>
  <c r="L43" i="2" s="1"/>
  <c r="M43" i="2" s="1"/>
  <c r="J42" i="2"/>
  <c r="L42" i="2" s="1"/>
  <c r="E42" i="2"/>
  <c r="M41" i="2"/>
  <c r="M40" i="2"/>
  <c r="M39" i="2"/>
  <c r="L38" i="2"/>
  <c r="E38" i="2"/>
  <c r="J37" i="2"/>
  <c r="L37" i="2" s="1"/>
  <c r="E37" i="2"/>
  <c r="G37" i="2" s="1"/>
  <c r="L36" i="2"/>
  <c r="M36" i="2" s="1"/>
  <c r="G36" i="2"/>
  <c r="M35" i="2"/>
  <c r="G35" i="2"/>
  <c r="M34" i="2"/>
  <c r="F34" i="2"/>
  <c r="F44" i="2" s="1"/>
  <c r="M33" i="2"/>
  <c r="G31" i="2"/>
  <c r="F31" i="2"/>
  <c r="E31" i="2"/>
  <c r="K30" i="2"/>
  <c r="L30" i="2" s="1"/>
  <c r="M29" i="2"/>
  <c r="M26" i="2"/>
  <c r="J25" i="2"/>
  <c r="L25" i="2" s="1"/>
  <c r="M25" i="2" s="1"/>
  <c r="J24" i="2"/>
  <c r="L24" i="2" s="1"/>
  <c r="E24" i="2"/>
  <c r="L23" i="2"/>
  <c r="M23" i="2" s="1"/>
  <c r="L22" i="2"/>
  <c r="M22" i="2" s="1"/>
  <c r="F22" i="2"/>
  <c r="F27" i="2" s="1"/>
  <c r="L21" i="2"/>
  <c r="M21" i="2" s="1"/>
  <c r="L20" i="2"/>
  <c r="M20" i="2" s="1"/>
  <c r="L19" i="2"/>
  <c r="M19" i="2" s="1"/>
  <c r="L18" i="2"/>
  <c r="M18" i="2" s="1"/>
  <c r="L17" i="2"/>
  <c r="E17" i="2"/>
  <c r="G17" i="2" s="1"/>
  <c r="L16" i="2"/>
  <c r="E16" i="2"/>
  <c r="G16" i="2" s="1"/>
  <c r="M15" i="2"/>
  <c r="E14" i="2"/>
  <c r="J13" i="2"/>
  <c r="L13" i="2" s="1"/>
  <c r="M13" i="2" s="1"/>
  <c r="L12" i="2"/>
  <c r="M12" i="2" s="1"/>
  <c r="L11" i="2"/>
  <c r="M11" i="2" s="1"/>
  <c r="J10" i="2"/>
  <c r="L10" i="2" s="1"/>
  <c r="M10" i="2" s="1"/>
  <c r="F10" i="2"/>
  <c r="G10" i="2" s="1"/>
  <c r="L9" i="2"/>
  <c r="M9" i="2" s="1"/>
  <c r="F9" i="2"/>
  <c r="G9" i="2" s="1"/>
  <c r="M8" i="2"/>
  <c r="F8" i="2"/>
  <c r="M7" i="2"/>
  <c r="F7" i="2"/>
  <c r="G7" i="2" s="1"/>
  <c r="M24" i="1"/>
  <c r="E27" i="1"/>
  <c r="F27" i="1"/>
  <c r="G27" i="1"/>
  <c r="L27" i="1"/>
  <c r="M27" i="1"/>
  <c r="G22" i="2" l="1"/>
  <c r="F14" i="2"/>
  <c r="F32" i="2" s="1"/>
  <c r="M16" i="2"/>
  <c r="G34" i="2"/>
  <c r="M38" i="2"/>
  <c r="M42" i="2"/>
  <c r="G27" i="2"/>
  <c r="M17" i="2"/>
  <c r="E27" i="2"/>
  <c r="E28" i="2" s="1"/>
  <c r="M37" i="2"/>
  <c r="E44" i="2"/>
  <c r="L31" i="2"/>
  <c r="M30" i="2"/>
  <c r="M31" i="2" s="1"/>
  <c r="M14" i="2"/>
  <c r="M24" i="2"/>
  <c r="L27" i="2"/>
  <c r="L14" i="2"/>
  <c r="G38" i="2"/>
  <c r="L44" i="2"/>
  <c r="G8" i="2"/>
  <c r="G14" i="2" s="1"/>
  <c r="G44" i="2" l="1"/>
  <c r="L32" i="2"/>
  <c r="G32" i="2"/>
  <c r="F5" i="2"/>
  <c r="M44" i="2"/>
  <c r="F28" i="2"/>
  <c r="E32" i="2"/>
  <c r="M27" i="2"/>
  <c r="M28" i="2" s="1"/>
  <c r="E5" i="2"/>
  <c r="G5" i="2"/>
  <c r="G28" i="2"/>
  <c r="L5" i="2"/>
  <c r="L28" i="2"/>
  <c r="M5" i="2" l="1"/>
  <c r="M32" i="2"/>
  <c r="L18" i="1"/>
  <c r="S18" i="1" s="1"/>
  <c r="J30" i="1" l="1"/>
  <c r="L30" i="1" s="1"/>
  <c r="J29" i="1"/>
  <c r="L29" i="1" s="1"/>
  <c r="S29" i="1" s="1"/>
  <c r="E29" i="1"/>
  <c r="M28" i="1"/>
  <c r="J21" i="1"/>
  <c r="L21" i="1" s="1"/>
  <c r="S21" i="1" s="1"/>
  <c r="J20" i="1"/>
  <c r="L20" i="1" s="1"/>
  <c r="S20" i="1" s="1"/>
  <c r="E20" i="1"/>
  <c r="L19" i="1"/>
  <c r="F19" i="1"/>
  <c r="F22" i="1" s="1"/>
  <c r="M18" i="1"/>
  <c r="L17" i="1"/>
  <c r="L15" i="1"/>
  <c r="S15" i="1" s="1"/>
  <c r="E15" i="1"/>
  <c r="G15" i="1" s="1"/>
  <c r="L14" i="1"/>
  <c r="S14" i="1" s="1"/>
  <c r="E14" i="1"/>
  <c r="M13" i="1"/>
  <c r="E12" i="1"/>
  <c r="J11" i="1"/>
  <c r="L11" i="1" s="1"/>
  <c r="L10" i="1"/>
  <c r="L9" i="1"/>
  <c r="J8" i="1"/>
  <c r="L8" i="1" s="1"/>
  <c r="F8" i="1"/>
  <c r="G8" i="1" s="1"/>
  <c r="L7" i="1"/>
  <c r="F7" i="1"/>
  <c r="G7" i="1" s="1"/>
  <c r="M19" i="1" l="1"/>
  <c r="S19" i="1"/>
  <c r="M17" i="1"/>
  <c r="S17" i="1"/>
  <c r="M10" i="1"/>
  <c r="S10" i="1"/>
  <c r="M9" i="1"/>
  <c r="S9" i="1"/>
  <c r="M30" i="1"/>
  <c r="S30" i="1"/>
  <c r="M7" i="1"/>
  <c r="S7" i="1"/>
  <c r="M8" i="1"/>
  <c r="S8" i="1"/>
  <c r="M11" i="1"/>
  <c r="S11" i="1"/>
  <c r="M20" i="1"/>
  <c r="M14" i="1"/>
  <c r="M29" i="1"/>
  <c r="F12" i="1"/>
  <c r="F23" i="1" s="1"/>
  <c r="E22" i="1"/>
  <c r="E23" i="1" s="1"/>
  <c r="G19" i="1"/>
  <c r="G12" i="1"/>
  <c r="G14" i="1"/>
  <c r="M15" i="1"/>
  <c r="E33" i="1"/>
  <c r="M21" i="1"/>
  <c r="L22" i="1"/>
  <c r="S22" i="1" s="1"/>
  <c r="L33" i="1"/>
  <c r="L12" i="1"/>
  <c r="F33" i="1"/>
  <c r="G33" i="1"/>
  <c r="M12" i="1" l="1"/>
  <c r="M33" i="1"/>
  <c r="L23" i="1"/>
  <c r="M22" i="1"/>
  <c r="G22" i="1"/>
  <c r="G23" i="1" s="1"/>
  <c r="M23" i="1" l="1"/>
</calcChain>
</file>

<file path=xl/sharedStrings.xml><?xml version="1.0" encoding="utf-8"?>
<sst xmlns="http://schemas.openxmlformats.org/spreadsheetml/2006/main" count="422" uniqueCount="210">
  <si>
    <t>S. No.</t>
  </si>
  <si>
    <t>Budget Head</t>
  </si>
  <si>
    <t>Progress FY 2015 - 16</t>
  </si>
  <si>
    <t>Proposed 2016-17</t>
  </si>
  <si>
    <t>Details/Remark/Rational (If any)</t>
  </si>
  <si>
    <t>Annexure</t>
  </si>
  <si>
    <t>Physical Progress</t>
  </si>
  <si>
    <t>Financial Utilization (Rs. Lakhs)</t>
  </si>
  <si>
    <t>Unit of Measure</t>
  </si>
  <si>
    <t>Unit cost (in Rs.)</t>
  </si>
  <si>
    <t xml:space="preserve">Unit Cost
(Rs. Lakhs)  </t>
  </si>
  <si>
    <t>Quantity / 
Target</t>
  </si>
  <si>
    <t>Budget
 (Rs. Lakhs)</t>
  </si>
  <si>
    <t>Change in budget over previous year (Rs. Lakhs)</t>
  </si>
  <si>
    <t>Approved Target as per RoPs 2015-16</t>
  </si>
  <si>
    <t>Progress till (Dec 2015)</t>
  </si>
  <si>
    <t>Approved Budget as per RoPs 2015-16
(Rs. Lakhs)</t>
  </si>
  <si>
    <t>Expenditure till Dec 2015</t>
  </si>
  <si>
    <t>Committed unspent Balance (projected for Mar'16)</t>
  </si>
  <si>
    <t xml:space="preserve">State to mention whether the activity proposed is new or to be continued from previous year. Justification to be given </t>
  </si>
  <si>
    <t>A.9.10.1 : Strengthening of Existing Training Institutions / Nursing School Excluding Infrastructure and HR</t>
  </si>
  <si>
    <t>A</t>
  </si>
  <si>
    <t>I. State Nodal Center (SNC)</t>
  </si>
  <si>
    <t>Library : (Books &amp; GoI guidelines)</t>
  </si>
  <si>
    <t>Tender process completed for purchase of library books at both institutions</t>
  </si>
  <si>
    <t>Library : (others including furniture and cabinets)</t>
  </si>
  <si>
    <t>Furniture procured at 1 institute. Process currently going on in second institute</t>
  </si>
  <si>
    <t>Training : SSV visits and Mentorship visits</t>
  </si>
  <si>
    <t>SSV by state officials =6
SSV by nursing consultant = 50
SSV by training coordinators = 32</t>
  </si>
  <si>
    <t>1 nursing consultant and 1 training coordinator requireted and SSVs being conducted by them</t>
  </si>
  <si>
    <t>Mengtorship visits and SSV visits</t>
  </si>
  <si>
    <t>Different for training coordinators, nursing consultants and state officials</t>
  </si>
  <si>
    <t>SSV by state officials =6
SSV by nursing consultant = 24
SSV by training coordinators = 16</t>
  </si>
  <si>
    <t>Cost for printing, office maintainance, contingency, AMC etc.</t>
  </si>
  <si>
    <t>Approval for Rs. 504000 per College received. Administrave approval accorded to colleges.  Procurement procedure in advanced stage in both colleges</t>
  </si>
  <si>
    <r>
      <rPr>
        <b/>
        <sz val="11"/>
        <color theme="1"/>
        <rFont val="Calibri"/>
        <family val="2"/>
        <scheme val="minor"/>
      </rPr>
      <t>Continued activity (Difference in Unit Cost):</t>
    </r>
    <r>
      <rPr>
        <sz val="11"/>
        <color theme="1"/>
        <rFont val="Calibri"/>
        <family val="2"/>
        <scheme val="minor"/>
      </rPr>
      <t xml:space="preserve"> An amount of Rs. 504000 per year per State Nodal Center  was approved for FY 2015-16 for internet (Rs. 24000), </t>
    </r>
    <r>
      <rPr>
        <b/>
        <sz val="11"/>
        <color theme="1"/>
        <rFont val="Calibri"/>
        <family val="2"/>
        <scheme val="minor"/>
      </rPr>
      <t>POL for generator and mobility (Rs. 300000)</t>
    </r>
    <r>
      <rPr>
        <sz val="11"/>
        <color theme="1"/>
        <rFont val="Calibri"/>
        <family val="2"/>
        <scheme val="minor"/>
      </rPr>
      <t xml:space="preserve">,  office and contigency (Rs 180000).For FY 2016 - 17 an amount of Rs. 3.66 lakh per year per college of nursing is being proposed. (For Internet Rs. 36000, POL for generator,mobility and vehicle hire for students Rs 1.5 Lakh, Office maintenance and contingency Rs 1.8 Lakh)
</t>
    </r>
  </si>
  <si>
    <t>Academic Building Furniture</t>
  </si>
  <si>
    <t>Different for different college of nursing as per Gap Ananlysis</t>
  </si>
  <si>
    <t>Hostel Building Furniture</t>
  </si>
  <si>
    <t>Computer training for faculty and students in IT lab on outsource basis (Rs 500 per hours for 30 hour per  insititute i.e. Rs. 15000 per institute)</t>
  </si>
  <si>
    <t>Sub -Total SNC (A)</t>
  </si>
  <si>
    <t>B</t>
  </si>
  <si>
    <t>II. GNM SCHOOLS</t>
  </si>
  <si>
    <t>Library : (Books) (GNMTC)</t>
  </si>
  <si>
    <t>Budget allocated to all districts, procurement initiated</t>
  </si>
  <si>
    <r>
      <rPr>
        <b/>
        <sz val="11"/>
        <rFont val="Calibri"/>
        <family val="2"/>
        <scheme val="minor"/>
      </rPr>
      <t xml:space="preserve">Continued activity: </t>
    </r>
    <r>
      <rPr>
        <sz val="11"/>
        <rFont val="Calibri"/>
        <family val="2"/>
        <scheme val="minor"/>
      </rPr>
      <t xml:space="preserve">Out of 21 GNMTCs budget received for 8 GNMTCs in FY 2015-16. In 4 GNMTCs namely Balaghat, Mandsaur, Narsinghpur and Seoni already have library books. Sagar GNMTC and Bhopal GNMTC doesn't have space for keeping library books. As per GOI roadmap budget required for each libraray is Rs 7 lakh. Hence for remaining 7 GNMTCs namely Vidisha, Datia, Jhabua, Raisen, Rajgarh, Khandwa and Sidhi amount required is Rs. 49 lakh. </t>
    </r>
  </si>
  <si>
    <t>Computer Lab (FOR GNMTC)</t>
  </si>
  <si>
    <t>Different for each school</t>
  </si>
  <si>
    <t>Fund Required for Acadmic building furnitures for GNM Schools being upgraded with NMH support</t>
  </si>
  <si>
    <t xml:space="preserve">Fund Required for Acadmic building furnitures for other GNM Schools </t>
  </si>
  <si>
    <t>Fund Required for Hostel furnitures for GNM Schools being upgraded with NMH support</t>
  </si>
  <si>
    <t>Fund Required for Hostel furnitures for GNM Schools for Other GNM schools</t>
  </si>
  <si>
    <t>Rent Calculation GNM schools being upgraded with NMH support</t>
  </si>
  <si>
    <t>Budget allocated to all schools</t>
  </si>
  <si>
    <t xml:space="preserve">Rent Calculation for other GNM schools </t>
  </si>
  <si>
    <t>Monthly contingency GNMTC</t>
  </si>
  <si>
    <t>Budget allocated to all districts</t>
  </si>
  <si>
    <t>24.1 (this comprises expenditure by both ANM and GNM Schools)</t>
  </si>
  <si>
    <r>
      <rPr>
        <b/>
        <sz val="11"/>
        <color theme="1"/>
        <rFont val="Calibri"/>
        <family val="2"/>
        <scheme val="minor"/>
      </rPr>
      <t>Continued activity:</t>
    </r>
    <r>
      <rPr>
        <sz val="11"/>
        <color theme="1"/>
        <rFont val="Calibri"/>
        <family val="2"/>
        <scheme val="minor"/>
      </rPr>
      <t xml:space="preserve"> Decrease in Unit cost  For FY 2015-16</t>
    </r>
    <r>
      <rPr>
        <i/>
        <sz val="11"/>
        <color theme="1"/>
        <rFont val="Calibri"/>
        <family val="2"/>
        <scheme val="minor"/>
      </rPr>
      <t xml:space="preserve"> </t>
    </r>
    <r>
      <rPr>
        <sz val="11"/>
        <color theme="1"/>
        <rFont val="Calibri"/>
        <family val="2"/>
        <scheme val="minor"/>
      </rPr>
      <t xml:space="preserve">Rs. 3.24 lakh (Rs. 12000 for internet, Rs. 3 lakh for POL for Genset and Mobilit, Rs. 12000 for office Maintenance and contigency) per school per annum was proposed . For FY 2016-17 Rs 1.84 Lakh (Rs 24000 for Internet, Rs 1,00,000 for POL/Genset/Mobility/Vehicle hire for student internship and Rs. 60,000 for office maintenance and contingency) is proposed
</t>
    </r>
    <r>
      <rPr>
        <b/>
        <sz val="11"/>
        <color theme="1"/>
        <rFont val="Calibri"/>
        <family val="2"/>
        <scheme val="minor"/>
      </rPr>
      <t/>
    </r>
  </si>
  <si>
    <t>Furniture and laboratory items for model GNMTC Dewas</t>
  </si>
  <si>
    <t>Details as per annexure</t>
  </si>
  <si>
    <t>Sub -Total GNM (B)</t>
  </si>
  <si>
    <t>Sub-Total SNC and GNM (A+B)</t>
  </si>
  <si>
    <t>C</t>
  </si>
  <si>
    <t>III. Management Development Programs (MDPs) for Nursing</t>
  </si>
  <si>
    <t>3 MDPs on clinical supervision nursing administration development and leadership - State level through outsourced agency, 5 Days 20 participants per batch 3 batches per year</t>
  </si>
  <si>
    <t>Sub -Total MDPs (C)</t>
  </si>
  <si>
    <t>D</t>
  </si>
  <si>
    <t>Cross-Learning Visit</t>
  </si>
  <si>
    <t>Cross Learning  visit for State Officials, Principal, Vice-Principal and Senior Faculty  to National Nodal Center</t>
  </si>
  <si>
    <t>IV. ANM SCHOOLS</t>
  </si>
  <si>
    <t>Infrastructure for Mini Skill Lab (ANMTC)</t>
  </si>
  <si>
    <t>Budget allocated to districts</t>
  </si>
  <si>
    <r>
      <rPr>
        <b/>
        <sz val="11"/>
        <rFont val="Calibri"/>
        <family val="2"/>
        <scheme val="minor"/>
      </rPr>
      <t>Discontinuation of activity :</t>
    </r>
    <r>
      <rPr>
        <sz val="11"/>
        <rFont val="Calibri"/>
        <family val="2"/>
        <scheme val="minor"/>
      </rPr>
      <t xml:space="preserve"> No budget required as skill lab established in all institutes</t>
    </r>
  </si>
  <si>
    <t>Mini Skill lab (ANMTC)</t>
  </si>
  <si>
    <t>Tendering process completed order placed with vendor</t>
  </si>
  <si>
    <t>Library : (Books)  (ANMTC)</t>
  </si>
  <si>
    <t>Budget allocated to 5 districts for procurement of library books. For 4 ANMTCs namely Tikamgarh, Annuppur, Chhattarpur, and Morena budget for library surrendered as schools closed down by Dec-2015</t>
  </si>
  <si>
    <r>
      <rPr>
        <b/>
        <sz val="11"/>
        <rFont val="Calibri"/>
        <family val="2"/>
        <scheme val="minor"/>
      </rPr>
      <t xml:space="preserve">Continued activity: </t>
    </r>
    <r>
      <rPr>
        <sz val="11"/>
        <rFont val="Calibri"/>
        <family val="2"/>
        <scheme val="minor"/>
      </rPr>
      <t xml:space="preserve">Initially there were 22 ANM schools out of 22 ANM schools 8 ANM schools are closed down in Dec 2015. Library budget in FY 2015-16 was received in 9 schools. Out of these 9 schools procurement process initiated in 5 schools which would continue to function after Dec 2015 budget for 4 schools namely Tikamgarh, Annuppur, Chhattarpur and Morena was surrendered as schools were closed down. Currently out of remaining 13 ANMTCs libraray books are yet to be purchased in 7 ANMTCs namely Barwani, Burhanpur, Sosar (Chhindwara), Itarsi, Mandla, Shivpuri and Ujjain amount required is Rs. 24.75 lakh.  </t>
    </r>
  </si>
  <si>
    <t>Generator/Invertor (for purchase) ANMTC</t>
  </si>
  <si>
    <t>Budget allocoted to 7 schools all these schools would remain functional after Dec 2015. Procurement procedure in process</t>
  </si>
  <si>
    <r>
      <rPr>
        <b/>
        <sz val="11"/>
        <color theme="1"/>
        <rFont val="Calibri"/>
        <family val="2"/>
        <scheme val="minor"/>
      </rPr>
      <t xml:space="preserve">Continued Activity: Decrease in number of units, </t>
    </r>
    <r>
      <rPr>
        <sz val="11"/>
        <color theme="1"/>
        <rFont val="Calibri"/>
        <family val="2"/>
        <scheme val="minor"/>
      </rPr>
      <t>Out of 13 ANM schools 4 ANM schools namely Betul, Sagar, Sehore and Dhar have received budget for generatpr/invertor in PIP FY 2013-14. 4 Schools namely Barwani, Itarsi, Mandla, Panna received PIP budget in FY 2015-16. One ANMTC namely Shahdol is being upgraded to GNMTC. For remaining 4 ANMTCs namely Burhanpur, Chhindwara, Shivpuri and Ujjain amount is proposed in FY 2016-17.</t>
    </r>
  </si>
  <si>
    <t>Computer Lab (FOR ANMTC)</t>
  </si>
  <si>
    <t>Budget allocoted to 4 schools all these schools would remain functional after Dec 2015. Procurement procedure in process</t>
  </si>
  <si>
    <r>
      <rPr>
        <b/>
        <sz val="11"/>
        <rFont val="Calibri"/>
        <family val="2"/>
        <scheme val="minor"/>
      </rPr>
      <t>Discontinuation of activity :</t>
    </r>
    <r>
      <rPr>
        <sz val="11"/>
        <rFont val="Calibri"/>
        <family val="2"/>
        <scheme val="minor"/>
      </rPr>
      <t xml:space="preserve"> No budget required as all ANMTCS have received budget for IT lab as per GOI guidelines in previous financial years</t>
    </r>
  </si>
  <si>
    <t>Fund Required for Acadmic building furnitures for ANM Schools</t>
  </si>
  <si>
    <t>Fund Required for Hostel furnitures for ANM Schools</t>
  </si>
  <si>
    <t>Rent Calculation ANM schools</t>
  </si>
  <si>
    <t>Monthly contingency ANMTC</t>
  </si>
  <si>
    <t>Complete budget allocated for 13 schools which would remain function beyond Dec 2015. Aportioned budget for expenditure till Dec 2015 allocated to 8 Schools which are closed down in Dec 2015</t>
  </si>
  <si>
    <t>Sub -Total ANM (C)</t>
  </si>
  <si>
    <t>Continued Activity amount proposed decresead due to decrease in proposed number of nursing consultants and training coordinator: Details in Sub_Annexure S</t>
  </si>
  <si>
    <t>New Activity: Sub_Annexure AF_CoN</t>
  </si>
  <si>
    <t>New Activity: Sub_Annexure HF_CoN</t>
  </si>
  <si>
    <r>
      <t xml:space="preserve">New Activity: </t>
    </r>
    <r>
      <rPr>
        <sz val="11"/>
        <color theme="1"/>
        <rFont val="Calibri"/>
        <family val="2"/>
        <scheme val="minor"/>
      </rPr>
      <t xml:space="preserve"> IT lab is being established in all the ANM Schools. Basic computer education for faculty and students is imperative. The position of program assistant at all the nursing institution was approved in PIP FY 2015-16. But the position couldn't be filled up. The state has also decided that these positions would be surrendered hence for utilization of IT lab in all the nursing insitutions an amount of Rs. 500/- per hour for 30 hrs per school is proposed.</t>
    </r>
    <r>
      <rPr>
        <b/>
        <sz val="11"/>
        <color theme="1"/>
        <rFont val="Calibri"/>
        <family val="2"/>
        <scheme val="minor"/>
      </rPr>
      <t>Please refer Sub_Annexure_IT_Training</t>
    </r>
  </si>
  <si>
    <r>
      <t xml:space="preserve">New Activity: </t>
    </r>
    <r>
      <rPr>
        <sz val="11"/>
        <color theme="1"/>
        <rFont val="Calibri"/>
        <family val="2"/>
        <scheme val="minor"/>
      </rPr>
      <t xml:space="preserve"> IT lab is being established in all the GNM Schools. Basic computer education for faculty and students is imperative. The position of program assistant at all the nursing institution was approved in PIP FY 2015-16. But the position couldn't be filled up. The state has also decided that these positions would be surrendered hence for utilization of IT lab in all the nursing insitutions an amount of Rs. 500/- per hour for 30 hrs per school is proposed.</t>
    </r>
    <r>
      <rPr>
        <b/>
        <sz val="11"/>
        <color theme="1"/>
        <rFont val="Calibri"/>
        <family val="2"/>
        <scheme val="minor"/>
      </rPr>
      <t>Please refer Sub_Annexure_IT_Training</t>
    </r>
  </si>
  <si>
    <r>
      <t>New Activity:</t>
    </r>
    <r>
      <rPr>
        <sz val="11"/>
        <color theme="1"/>
        <rFont val="Calibri"/>
        <family val="2"/>
        <scheme val="minor"/>
      </rPr>
      <t xml:space="preserve"> IT lab is being established in both college of nursing. Basic computer education for faculty and students is imperative. The position of program assistant at all the nursing institution was approved in PIP FY 2015-16. But the position couldn't be filled up. The state has also decided that these positions would be surrendered hence for utilization of IT lab in all the nursing insitutions an amount of Rs. 500/- per hour for 30 hrs per school is proposed. </t>
    </r>
    <r>
      <rPr>
        <b/>
        <sz val="11"/>
        <color theme="1"/>
        <rFont val="Calibri"/>
        <family val="2"/>
        <scheme val="minor"/>
      </rPr>
      <t>Please refer Sub_Annexure_IT_Training</t>
    </r>
  </si>
  <si>
    <r>
      <t xml:space="preserve">New Activity: </t>
    </r>
    <r>
      <rPr>
        <sz val="11"/>
        <color theme="1"/>
        <rFont val="Calibri"/>
        <family val="2"/>
        <scheme val="minor"/>
      </rPr>
      <t xml:space="preserve">Academic building furniture for the GNMTCs as per requirement and detailed gap analysis as per </t>
    </r>
    <r>
      <rPr>
        <b/>
        <sz val="11"/>
        <color theme="1"/>
        <rFont val="Calibri"/>
        <family val="2"/>
        <scheme val="minor"/>
      </rPr>
      <t>Sub_annexure AF_GNM</t>
    </r>
  </si>
  <si>
    <r>
      <t>Continued Activity:</t>
    </r>
    <r>
      <rPr>
        <sz val="11"/>
        <color theme="1"/>
        <rFont val="Calibri"/>
        <family val="2"/>
        <scheme val="minor"/>
      </rPr>
      <t xml:space="preserve"> In supplementray PIP 2013-14 in principle approval for upgradation of 8 ANM schools to GNM schools was received from GOI. As per this approval 215 lakhs were approved for lab equipments and furniture. Out of this 215 lakhs per school 46 lakhs were allocated to schools for purchase of classroom furniture for first and second year in 2013-14. Apart from this amount for skill lab @ Rs 20 lakh per school has also been allocated to all schools. Hence as per in principle approval Rs 149 lakh is remaining for each school, out of this remaining budget as per requirement and status of building at these sites different amount as detailed in the annexure (</t>
    </r>
    <r>
      <rPr>
        <b/>
        <sz val="11"/>
        <color theme="1"/>
        <rFont val="Calibri"/>
        <family val="2"/>
        <scheme val="minor"/>
      </rPr>
      <t>AF_GNM_NHM</t>
    </r>
    <r>
      <rPr>
        <sz val="11"/>
        <color theme="1"/>
        <rFont val="Calibri"/>
        <family val="2"/>
        <scheme val="minor"/>
      </rPr>
      <t>) is proposed for FY 2016-17</t>
    </r>
  </si>
  <si>
    <r>
      <rPr>
        <b/>
        <sz val="11"/>
        <color theme="1"/>
        <rFont val="Calibri"/>
        <family val="2"/>
        <scheme val="minor"/>
      </rPr>
      <t>Continued Activity:</t>
    </r>
    <r>
      <rPr>
        <sz val="11"/>
        <color theme="1"/>
        <rFont val="Calibri"/>
        <family val="2"/>
        <scheme val="minor"/>
      </rPr>
      <t xml:space="preserve"> Decreased in Unit Cost Details in </t>
    </r>
    <r>
      <rPr>
        <b/>
        <sz val="11"/>
        <color theme="1"/>
        <rFont val="Calibri"/>
        <family val="2"/>
        <scheme val="minor"/>
      </rPr>
      <t>Sub_Annexure GNM_Computer</t>
    </r>
  </si>
  <si>
    <r>
      <t>Continued Activity:</t>
    </r>
    <r>
      <rPr>
        <sz val="11"/>
        <color theme="1"/>
        <rFont val="Calibri"/>
        <family val="2"/>
        <scheme val="minor"/>
      </rPr>
      <t xml:space="preserve"> In supplementray PIP 2013-14 in principle approval for upgradation of 8 ANM schools to GNM schools was received from GOI. As per this approval 215 lakhs were approved for lab equipments and furniture. Out of this 215 lakhs per school 46 lakhs were allocated to schools for purchase of classroom furniture for first and second year in 2013-14. Apart from this amount for skill lab @ Rs 20 lakh per school has also been allocated to all schools. Hence as per in principle approval Rs 149 lakh is remaining for each school, out of this remaining budget as per requirement and status of building at these sites different amount as detailed in the </t>
    </r>
    <r>
      <rPr>
        <b/>
        <sz val="11"/>
        <color theme="1"/>
        <rFont val="Calibri"/>
        <family val="2"/>
        <scheme val="minor"/>
      </rPr>
      <t xml:space="preserve">Sub_annexure (HF_GNM_NHM) </t>
    </r>
    <r>
      <rPr>
        <sz val="11"/>
        <color theme="1"/>
        <rFont val="Calibri"/>
        <family val="2"/>
        <scheme val="minor"/>
      </rPr>
      <t>is proposed for FY 2016-17</t>
    </r>
  </si>
  <si>
    <r>
      <t xml:space="preserve">New Activity: </t>
    </r>
    <r>
      <rPr>
        <sz val="11"/>
        <color theme="1"/>
        <rFont val="Calibri"/>
        <family val="2"/>
        <scheme val="minor"/>
      </rPr>
      <t xml:space="preserve">Hostel building furniture for the GNMTCs as per requirement and detailed gap analysis as per </t>
    </r>
    <r>
      <rPr>
        <b/>
        <sz val="11"/>
        <color theme="1"/>
        <rFont val="Calibri"/>
        <family val="2"/>
        <scheme val="minor"/>
      </rPr>
      <t>Sub_annexure _HF_GNM</t>
    </r>
  </si>
  <si>
    <r>
      <t xml:space="preserve">Continued Activity: </t>
    </r>
    <r>
      <rPr>
        <sz val="11"/>
        <color theme="1"/>
        <rFont val="Calibri"/>
        <family val="2"/>
        <scheme val="minor"/>
      </rPr>
      <t>Increase in unit cost details in</t>
    </r>
    <r>
      <rPr>
        <b/>
        <sz val="11"/>
        <color theme="1"/>
        <rFont val="Calibri"/>
        <family val="2"/>
        <scheme val="minor"/>
      </rPr>
      <t xml:space="preserve"> Sub_Annexure Rent_GNM_NHM</t>
    </r>
  </si>
  <si>
    <r>
      <t xml:space="preserve">New Activity: </t>
    </r>
    <r>
      <rPr>
        <sz val="11"/>
        <color theme="1"/>
        <rFont val="Calibri"/>
        <family val="2"/>
        <scheme val="minor"/>
      </rPr>
      <t>The consturction for GNMTC ratlam, Chhindwara and Balaghat is currently ongoing through state budget. Till the time the construction of academic and hostel building is completed, rented premises is required. As per the demand from the districts Rs. 19 Lakhs if proposed for FY 2016-17 (</t>
    </r>
    <r>
      <rPr>
        <b/>
        <sz val="11"/>
        <color theme="1"/>
        <rFont val="Calibri"/>
        <family val="2"/>
        <scheme val="minor"/>
      </rPr>
      <t>Sub_Annexure Rent_GNM</t>
    </r>
    <r>
      <rPr>
        <sz val="11"/>
        <color theme="1"/>
        <rFont val="Calibri"/>
        <family val="2"/>
        <scheme val="minor"/>
      </rPr>
      <t>)</t>
    </r>
  </si>
  <si>
    <r>
      <t xml:space="preserve">New Activity : </t>
    </r>
    <r>
      <rPr>
        <sz val="11"/>
        <color theme="1"/>
        <rFont val="Calibri"/>
        <family val="2"/>
        <scheme val="minor"/>
      </rPr>
      <t xml:space="preserve">Matron and nursing superitendent at district hospitals handel critical work of clinical mentorship as well as supervision for nursing cadre. The MDPs will ensure that these nusring professionals are appropriately trained to handel these duties apart from becoming nurse managers who are able to groom younger cadre of nursing professional </t>
    </r>
    <r>
      <rPr>
        <b/>
        <sz val="11"/>
        <color theme="1"/>
        <rFont val="Calibri"/>
        <family val="2"/>
        <scheme val="minor"/>
      </rPr>
      <t>Please refer Sub_Annexure_Justification_MDP</t>
    </r>
  </si>
  <si>
    <r>
      <t xml:space="preserve">New Activity: </t>
    </r>
    <r>
      <rPr>
        <sz val="11"/>
        <color theme="1"/>
        <rFont val="Calibri"/>
        <family val="2"/>
        <scheme val="minor"/>
      </rPr>
      <t xml:space="preserve">Furniture for academic building for ANMTCs details in </t>
    </r>
    <r>
      <rPr>
        <b/>
        <sz val="11"/>
        <color theme="1"/>
        <rFont val="Calibri"/>
        <family val="2"/>
        <scheme val="minor"/>
      </rPr>
      <t>Sub_Annexure AF_ANM</t>
    </r>
  </si>
  <si>
    <r>
      <t xml:space="preserve">New Activity: </t>
    </r>
    <r>
      <rPr>
        <sz val="11"/>
        <color theme="1"/>
        <rFont val="Calibri"/>
        <family val="2"/>
        <scheme val="minor"/>
      </rPr>
      <t xml:space="preserve">Furniture for hostel building for ANMTCs details in </t>
    </r>
    <r>
      <rPr>
        <b/>
        <sz val="11"/>
        <color theme="1"/>
        <rFont val="Calibri"/>
        <family val="2"/>
        <scheme val="minor"/>
      </rPr>
      <t>Sub_Annexure HF_ANM</t>
    </r>
  </si>
  <si>
    <r>
      <t xml:space="preserve">New Activity: </t>
    </r>
    <r>
      <rPr>
        <sz val="11"/>
        <color theme="1"/>
        <rFont val="Calibri"/>
        <family val="2"/>
        <scheme val="minor"/>
      </rPr>
      <t xml:space="preserve">Budget for building for ANM school approved in State Budget. Till the time new building is constructed rented premises is required. Details in </t>
    </r>
    <r>
      <rPr>
        <b/>
        <sz val="11"/>
        <color theme="1"/>
        <rFont val="Calibri"/>
        <family val="2"/>
        <scheme val="minor"/>
      </rPr>
      <t>Sub_Annexure R_ANM-  Rent Calculation</t>
    </r>
  </si>
  <si>
    <t>Short Term Training of Nurses in operation room training. Trauma and critical care nursing</t>
  </si>
  <si>
    <t>Sub-Total SNC+GNM+Cross-Learning Visit (A+B+C)</t>
  </si>
  <si>
    <t>Sub -Total ANM (D)</t>
  </si>
  <si>
    <t>Progress 2016-17</t>
  </si>
  <si>
    <t>Proposed 2017-18</t>
  </si>
  <si>
    <t>SSV by training coordinators = 32</t>
  </si>
  <si>
    <t>2 training coordinator requireted and SSVs being conducted by them</t>
  </si>
  <si>
    <t>SSV visits by training coordinators</t>
  </si>
  <si>
    <t>Continued Activity : Details in Sub_Annexure S</t>
  </si>
  <si>
    <t>Number of hours of computer training</t>
  </si>
  <si>
    <t>Computer training for faculty and students in IT lab on outsource basis</t>
  </si>
  <si>
    <t>Library books</t>
  </si>
  <si>
    <t>Computer Lab</t>
  </si>
  <si>
    <t>Monthly Contingency</t>
  </si>
  <si>
    <t xml:space="preserve">Computer training for faculty and students in IT lab on outsource basis </t>
  </si>
  <si>
    <t>Computer Training</t>
  </si>
  <si>
    <r>
      <t xml:space="preserve">Continued Activity: </t>
    </r>
    <r>
      <rPr>
        <sz val="11"/>
        <color theme="1"/>
        <rFont val="Calibri"/>
        <family val="2"/>
        <scheme val="minor"/>
      </rPr>
      <t xml:space="preserve"> For utilization of IT lab in all the nursing insitutions an amount of Rs. 500/- per hour for 30 hrs per school is proposed same as FY 2016-17</t>
    </r>
  </si>
  <si>
    <t>Mini skill lab (GNMTC)</t>
  </si>
  <si>
    <t>Mini Skills lab</t>
  </si>
  <si>
    <r>
      <rPr>
        <b/>
        <sz val="11"/>
        <color theme="1"/>
        <rFont val="Calibri"/>
        <family val="2"/>
        <scheme val="minor"/>
      </rPr>
      <t>Continued activity:</t>
    </r>
    <r>
      <rPr>
        <sz val="11"/>
        <color theme="1"/>
        <rFont val="Calibri"/>
        <family val="2"/>
        <scheme val="minor"/>
      </rPr>
      <t xml:space="preserve"> For FY 2017-18 Rs 1.84 Lakh (Rs 24000 for Internet, Rs 1,00,000 for POL / Genset / Mobility /Vehicle hire for student internship and Rs. 60,000 for office maintenance and contingency) is proposed for FY 2017-18, same as FY 2016-17
</t>
    </r>
    <r>
      <rPr>
        <b/>
        <sz val="11"/>
        <color theme="1"/>
        <rFont val="Calibri"/>
        <family val="2"/>
        <scheme val="minor"/>
      </rPr>
      <t/>
    </r>
  </si>
  <si>
    <t>Computer training</t>
  </si>
  <si>
    <r>
      <t xml:space="preserve">Continued Activity: </t>
    </r>
    <r>
      <rPr>
        <sz val="11"/>
        <color theme="1"/>
        <rFont val="Calibri"/>
        <family val="2"/>
        <scheme val="minor"/>
      </rPr>
      <t xml:space="preserve"> IT lab is established in all the ANM Schools. Basic computer education for faculty and students is imperative. Hence for utilization of IT lab in all the nursing insitutions an amount of Rs. 500/- per hour for 30 hrs per school is proposed for FY 2017-18 which is same as approved ampunt of FY 2016-17</t>
    </r>
  </si>
  <si>
    <t>Different for different schools</t>
  </si>
  <si>
    <t>Pharmaco-Vigilance training for Nurses</t>
  </si>
  <si>
    <t>No. of trainings</t>
  </si>
  <si>
    <t xml:space="preserve">State </t>
  </si>
  <si>
    <r>
      <rPr>
        <b/>
        <sz val="11"/>
        <rFont val="Calibri"/>
        <family val="2"/>
        <scheme val="minor"/>
      </rPr>
      <t>New Activity:</t>
    </r>
    <r>
      <rPr>
        <sz val="11"/>
        <rFont val="Calibri"/>
        <family val="2"/>
        <scheme val="minor"/>
      </rPr>
      <t xml:space="preserve"> Cost towards TA-to be paid on reimbursement basis on actual as per Govt. norms – max Rs.500 per participant, DA-Rs.400 per participant for 1 day Refreshment/lunch @ maximum Rs.200 per participant per day, Stationary @ Rs. 100 per participant, Honorarium for trainer Rs. 1000 per day for two trainers. Total = (500 + 400 + 200+100 )i.e. Maximum Rs.1200/- per trainee. Hence Rs. 24,000/- for a batch of 20 participants along with Rs. 1000 for trainer making it Rs. 26000 per batch.</t>
    </r>
    <r>
      <rPr>
        <b/>
        <sz val="12"/>
        <color rgb="FFFF0000"/>
        <rFont val="Calibri"/>
        <family val="2"/>
        <scheme val="minor"/>
      </rPr>
      <t xml:space="preserve"> </t>
    </r>
    <r>
      <rPr>
        <sz val="11"/>
        <rFont val="Calibri"/>
        <family val="2"/>
        <scheme val="minor"/>
      </rPr>
      <t>Ref GOI letter 29 july 2016</t>
    </r>
  </si>
  <si>
    <t>Academic Buidling furniture</t>
  </si>
  <si>
    <r>
      <t>Continued Activity:</t>
    </r>
    <r>
      <rPr>
        <sz val="11"/>
        <color theme="0"/>
        <rFont val="Calibri"/>
        <family val="2"/>
        <scheme val="minor"/>
      </rPr>
      <t xml:space="preserve"> In supplementray PIP 2013-14 in principle approval for upgradation of 8 ANM schools to GNM schools was received from GOI. As per this approval 215 lakhs were approved for lab equipments and furniture. Out of this 215 lakhs per school 46 lakhs were allocated to schools for purchase of classroom furniture for first and second year in 2013-14. Apart from this amount for skill lab @ Rs 20 lakh per school has also been allocated to all schools. Hence as per in principle approval Rs 149 lakh is remaining for each school, out of this remaining budget as per requirement and status of building at these sites different amount as detailed in the </t>
    </r>
    <r>
      <rPr>
        <b/>
        <sz val="11"/>
        <color theme="0"/>
        <rFont val="Calibri"/>
        <family val="2"/>
        <scheme val="minor"/>
      </rPr>
      <t xml:space="preserve">Sub_annexure (HF_GNM_NHM) </t>
    </r>
    <r>
      <rPr>
        <sz val="11"/>
        <color theme="0"/>
        <rFont val="Calibri"/>
        <family val="2"/>
        <scheme val="minor"/>
      </rPr>
      <t>is proposed for FY 2016-17</t>
    </r>
  </si>
  <si>
    <r>
      <t xml:space="preserve">Continued Activity: </t>
    </r>
    <r>
      <rPr>
        <sz val="11"/>
        <color theme="0"/>
        <rFont val="Calibri"/>
        <family val="2"/>
        <scheme val="minor"/>
      </rPr>
      <t>Increase in unit cost details in</t>
    </r>
    <r>
      <rPr>
        <b/>
        <sz val="11"/>
        <color theme="0"/>
        <rFont val="Calibri"/>
        <family val="2"/>
        <scheme val="minor"/>
      </rPr>
      <t xml:space="preserve"> Sub_Annexure Rent_GNM_NHM</t>
    </r>
  </si>
  <si>
    <t>Furniture and Laboratory Items for Model ANMTC Betul</t>
  </si>
  <si>
    <t>Furniture and Laboratory Items</t>
  </si>
  <si>
    <t>New Activity:</t>
  </si>
  <si>
    <t>Training : Mentorship visits</t>
  </si>
  <si>
    <t xml:space="preserve">Training : SSV visits </t>
  </si>
  <si>
    <t>SSV visits by Nursing Consutants and State Officials</t>
  </si>
  <si>
    <t>Different for consultants and state officials</t>
  </si>
  <si>
    <r>
      <rPr>
        <b/>
        <sz val="11"/>
        <color theme="1"/>
        <rFont val="Calibri"/>
        <family val="2"/>
        <scheme val="minor"/>
      </rPr>
      <t>Continued activity:</t>
    </r>
    <r>
      <rPr>
        <sz val="11"/>
        <color theme="1"/>
        <rFont val="Calibri"/>
        <family val="2"/>
        <scheme val="minor"/>
      </rPr>
      <t xml:space="preserve"> 
</t>
    </r>
    <r>
      <rPr>
        <b/>
        <sz val="11"/>
        <color theme="1"/>
        <rFont val="Calibri"/>
        <family val="2"/>
        <scheme val="minor"/>
      </rPr>
      <t/>
    </r>
  </si>
  <si>
    <t>9 MDPs of 15 days each on clinical supervision nursing administration development and leadership - State level through outsourced agency</t>
  </si>
  <si>
    <t>Orientation workshop for state nursing council assessors and private sector institutions for competency based examination</t>
  </si>
  <si>
    <t>No. of workshops</t>
  </si>
  <si>
    <t>Different for different workshop</t>
  </si>
  <si>
    <t>Sub -Total State (D)</t>
  </si>
  <si>
    <r>
      <rPr>
        <b/>
        <sz val="11"/>
        <color rgb="FFC00000"/>
        <rFont val="Calibri"/>
        <family val="2"/>
        <scheme val="minor"/>
      </rPr>
      <t>Continued activity :</t>
    </r>
    <r>
      <rPr>
        <sz val="11"/>
        <color rgb="FFC00000"/>
        <rFont val="Calibri"/>
        <family val="2"/>
        <scheme val="minor"/>
      </rPr>
      <t xml:space="preserve">.For FY 2017 - 18, similar to FY 2016-17 an amount of Rs. 3.66 lakh per year per college of nursing is being proposed. (For Internet Rs. 36000, POL for generator,mobility and vehicle hire for students Rs 1.5 Lakh, Office maintenance and contingency Rs 1.8 Lakh)
</t>
    </r>
  </si>
  <si>
    <r>
      <t>Continued Activity:</t>
    </r>
    <r>
      <rPr>
        <sz val="11"/>
        <color rgb="FFC00000"/>
        <rFont val="Calibri"/>
        <family val="2"/>
        <scheme val="minor"/>
      </rPr>
      <t xml:space="preserve"> IT lab is established in both college of nursing. Basic computer education for faculty and students is imperative. An amount of Rs. 500/- per hour for 50 hrs of computer training per SNC is proposed. </t>
    </r>
  </si>
  <si>
    <r>
      <rPr>
        <b/>
        <sz val="11"/>
        <color rgb="FFC00000"/>
        <rFont val="Calibri"/>
        <family val="2"/>
        <scheme val="minor"/>
      </rPr>
      <t xml:space="preserve">Continued activity: </t>
    </r>
    <r>
      <rPr>
        <sz val="11"/>
        <color rgb="FFC00000"/>
        <rFont val="Calibri"/>
        <family val="2"/>
        <scheme val="minor"/>
      </rPr>
      <t>Out of 21 GNMTCs budget received for 8 GNMTCs in FY 2015-16. Similalry, Budget received for 7 GNMTCs namely Vidisha, Datia, Jhabua, Raisen, Rajgarh, Khandwa and Sidhi in FY 2016-17.  In 4 GNMTCs namely Balaghat, Mandsaur, Narsinghpur and Seoni already have library books. As per GOI roadmap budget required for each library is Rs 7 lakh. Hence for remaining 2 GNMTCs namely Bhopal and Sagar amont required is Rs. 14 lakh. The budget for Bhopal and Sagar GNMTCs was not proposed earlier due to lack of space. Now the space has been provided in medical college primises. In addition to this GNMTC Satna had received library budget of Rs 7 Lakh  in FY 2015-16 out of that Rs 1 Lakh has been utilised for purchase of books, remaining amount i.e. 6 Lakh got Lapsed due to failure of delivery of books by selected vendor. Hence Rs 6.00 Lakh is proposed in PIP 2017-18</t>
    </r>
  </si>
  <si>
    <t>Computer lab (Books)</t>
  </si>
  <si>
    <r>
      <rPr>
        <b/>
        <sz val="11"/>
        <color rgb="FFC00000"/>
        <rFont val="Calibri"/>
        <family val="2"/>
        <scheme val="minor"/>
      </rPr>
      <t>Continued Activity:</t>
    </r>
    <r>
      <rPr>
        <sz val="11"/>
        <color rgb="FFC00000"/>
        <rFont val="Calibri"/>
        <family val="2"/>
        <scheme val="minor"/>
      </rPr>
      <t xml:space="preserve"> Out of 21 GNMTCs budget received for 19 GNMTCs in earlier PIPs. For Jhabua GNMTC equipment for computer lab was to be transferred from Annuppur and Chhatarpur ANMTCs after there closure. But these ANMTCs were not closed hence amout of Rs. 5 Lakh (as per GOI roadmap for IT Lab) for Jhabua GNMTC is proposed. Similalry for Sagar GNMTC an amount of Rs. 5 Lakh for IT lab is proposed. This was not proposed earlier due to lack of space at Sagar GNMTC. Now the space has been provided in medical college campus. In addition to this For Chhindwara GNMTC two (02) computers were procured from PIP 2013-14. Hence amount for two computers @ Rs. 50,000 per computer i.e. Rs 1 Lakh is proposed in PIP FY 2017-18</t>
    </r>
  </si>
  <si>
    <r>
      <rPr>
        <b/>
        <sz val="11"/>
        <color rgb="FFC00000"/>
        <rFont val="Calibri"/>
        <family val="2"/>
        <scheme val="minor"/>
      </rPr>
      <t xml:space="preserve">Continued Activity: </t>
    </r>
    <r>
      <rPr>
        <sz val="11"/>
        <color rgb="FFC00000"/>
        <rFont val="Calibri"/>
        <family val="2"/>
        <scheme val="minor"/>
      </rPr>
      <t>Out of 21 GNMTCs, mini skills lab have been established in 19 GNMTCs through pervious years PIPs. Mini skills lab in Jhabua and Datia GNMTC were to be established by mannequines procured for ANMTC Anuppur and Chhattarpur. The state government had earlier decided to closed down ANMTC anuppur and chhattarpur, but now these two ANMTCs will remain functional. Hence rupeer 15 Lakh per GNMTC is proposed for establishing mini skills lab at GNMTC Jhabua and Datia.</t>
    </r>
  </si>
  <si>
    <t>Mini Skill Lab</t>
  </si>
  <si>
    <t>Furniture for Academic building</t>
  </si>
  <si>
    <r>
      <t>Continued Activity:</t>
    </r>
    <r>
      <rPr>
        <sz val="11"/>
        <color rgb="FFFF0000"/>
        <rFont val="Calibri"/>
        <family val="2"/>
        <scheme val="minor"/>
      </rPr>
      <t xml:space="preserve"> In supplementray PIP 2013-14 in principle approval for upgradation of 8 ANM schools to GNM schools was received from GOI. As per this approval 215 lakhs were approved for lab equipments and furniture. Out of this 215 lakhs per school 46 lakhs were allocated to schools for purchase of classroom furniture for first and second year in 2013-14. Apart from this amount for skill lab @ Rs 20 lakh per school has also been allocated to all schools. Hence as per in principle approval Rs 149 lakh is remaining for each school, out of this remaining budget as per requirement and status of building at these sites different amount as detailed in the annexure (</t>
    </r>
    <r>
      <rPr>
        <b/>
        <sz val="11"/>
        <color rgb="FFFF0000"/>
        <rFont val="Calibri"/>
        <family val="2"/>
        <scheme val="minor"/>
      </rPr>
      <t>AF_GNM_NHM</t>
    </r>
    <r>
      <rPr>
        <sz val="11"/>
        <color rgb="FFFF0000"/>
        <rFont val="Calibri"/>
        <family val="2"/>
        <scheme val="minor"/>
      </rPr>
      <t>) is proposed for FY 2016-17</t>
    </r>
  </si>
  <si>
    <r>
      <rPr>
        <b/>
        <sz val="11"/>
        <color rgb="FFFF0000"/>
        <rFont val="Calibri"/>
        <family val="2"/>
        <scheme val="minor"/>
      </rPr>
      <t>Continued activity:</t>
    </r>
    <r>
      <rPr>
        <sz val="11"/>
        <color rgb="FFFF0000"/>
        <rFont val="Calibri"/>
        <family val="2"/>
        <scheme val="minor"/>
      </rPr>
      <t xml:space="preserve"> For FY 2017-18 Rs 1.84 Lakh (Rs 24000 for Internet, Rs 1,00,000 for POL / Genset / Mobility /Vehicle hire for student internship and Rs. 60,000 for office maintenance and contingency) is proposed same as FY 2016-17
</t>
    </r>
    <r>
      <rPr>
        <b/>
        <sz val="11"/>
        <color theme="1"/>
        <rFont val="Calibri"/>
        <family val="2"/>
        <scheme val="minor"/>
      </rPr>
      <t/>
    </r>
  </si>
  <si>
    <t>Total SNC</t>
  </si>
  <si>
    <t>Total GNM</t>
  </si>
  <si>
    <t xml:space="preserve">Total State </t>
  </si>
  <si>
    <t>Total ANM</t>
  </si>
  <si>
    <t>Unit cost
 (in Rs.)</t>
  </si>
  <si>
    <t>SSV visits by Nursing Consutants, State and divisional officials</t>
  </si>
  <si>
    <t>Review Workshop for ANMTC/GNMTC Faculty</t>
  </si>
  <si>
    <t>9.1.5 : Strengthening of Existing Training Institutions / Nursing School Excluding Infrastructure and HR</t>
  </si>
  <si>
    <t>No. of batches conducted</t>
  </si>
  <si>
    <t>II.GNMTC</t>
  </si>
  <si>
    <t>III. ANM School</t>
  </si>
  <si>
    <t>IV. State</t>
  </si>
  <si>
    <t>9.5.28.4 : Training of ANM, Staff nurse, AWW, AWS</t>
  </si>
  <si>
    <t>9.5.28.4: Training of ANM, Staff Nurse, AWW, AWS</t>
  </si>
  <si>
    <t>Management development program for Nursing suprintendent and Matrons, DPHNOs, Faculty of College of Nursing &amp; GNMTCs</t>
  </si>
  <si>
    <t>Virtual Classroom</t>
  </si>
  <si>
    <t>State Training Co-ordinator  for State Nursing cell</t>
  </si>
  <si>
    <t>DEO</t>
  </si>
  <si>
    <t>State Nursing Consultant-Nursing Cell</t>
  </si>
  <si>
    <t>continued activity</t>
  </si>
  <si>
    <t>Program Assistant-Nursing Cell</t>
  </si>
  <si>
    <t>Office  Assistant-Nursing Cell</t>
  </si>
  <si>
    <t>New Acivity</t>
  </si>
  <si>
    <t>continued activity - Renumeration for 12 months</t>
  </si>
  <si>
    <t>Number of QI workshops</t>
  </si>
  <si>
    <t>Strengthening Pre- Service  Nursing Education by introducing Quality Improvement concept for faculty &amp; students of  College of Nursing Ujjain &amp; Jabalpur.</t>
  </si>
  <si>
    <t xml:space="preserve">Total  </t>
  </si>
  <si>
    <t xml:space="preserve">Total </t>
  </si>
  <si>
    <t xml:space="preserve">Guest lectures/ demonstrations for technical skill enhancement for faculty and students of nursing institutes </t>
  </si>
  <si>
    <t>Guest lectures</t>
  </si>
  <si>
    <t>18: Innovation</t>
  </si>
  <si>
    <t>Grand total</t>
  </si>
  <si>
    <t>New Activity:                                                                                                                                                                         First QI workshop held at CoN Ujjain with support of NQOCN. Budget planned to sustain the acivity for improved Pre- Service  Nursing Education   Justification-3</t>
  </si>
  <si>
    <t>New Activity :                                                                                                                                                                   Cost towards TA-to be paid on reimbursement basis on actual as per Govt. norms – max Rs.15000 per  outside Facilitator for 4, Honorarium for facilitator Rs 1500 for 4 facilitators for 3 days.  accomodation 3000 per day  per facilitator for 3 days. TA-Rs.2000 per participant,Working lunch,tea, snacks and dinner for  Rs.800 per day for 3 days for 30 persons . accomodation Rs 2000 per day for 3 days for 30 participants. venue required for day training Rs 5000 for 3 days.  Training Material,Modules &amp; Stationery/ Work Book  Rs 30000. Xerox, Banners,Documentation &amp; Photographs,Mike,LCD,Laptop etc. Rs 3000 per day for 3 days   Hence Rs. 4,80,000/- for 1 batch of guest lectures/ demonstrations  of 30 participants and 4 facilitators     Justification-4</t>
  </si>
  <si>
    <t xml:space="preserve">Continued activity with No Change: Cost towards TA-to be paid on reimbursement basis on actual as per Govt. norms – max Rs.1000 per participant, DA-Rs.400 per participant, Accomodation and refreshment @ maximum Rs.700 per participant per day,Training and material Rs 200 per person per day  for 12 days. Institutional overhead Rs. 30000/-, Renumeration to the trainers Rs. 40000.Hence Rs.592000 /- for a batch of 30 participants. (=(1000*30)+(400*30*14)+(700*30*12)+(200*30*12)+30000+40000)                               </t>
  </si>
  <si>
    <t>Toatl 15 GNMTCs Nursing Institutions                                                                                             For utilization of IT lab in all the nursing insitutions an amount of Rs. 500/- per hour for 30 hrs per school is proposed 2020-2021</t>
  </si>
  <si>
    <t>Continued Activity with decrease:   For year  2020-21 an amount 3.74 lakh   is proposed. The dcrease is duequarterly Supportive supervision visitis at ANM/GNM institutions. Annexure - 1</t>
  </si>
  <si>
    <t xml:space="preserve">Continued activity with   increase:  8 GNMTC  to be upgraded to B.Sc Nursing collage  namely Datiya,Rajgad,Vidisha,Dewas,Raisen,Mansour,Sioni and Jhabua  (2+8 =10  Nursing collage  )                                                                                                                                An amount of Rs.  8.38 lakh per year per college of nursing is being proposed. (For Internet Rs. 40000, POL for generator,mobility and vehicle hire for students Rs 2 Lakh, Office maintenance,Yearly renewal  and affiliation of nursing institute ,  contingency Rs 5 Lakh and AMC Rs. 50 thousnd).  </t>
  </si>
  <si>
    <t>Continued Activity with  increase:                                                         8 GNMTC  to be upgraded to B.Sc Nursing collage  namely Datiya,Rajgad,Vidisha,Dewas,Raisen,Mansour,Sioni and Jhabua  (2+8 =10  Nursing collage  )                                                                                                 Rs 250000 for ten institutions as number of computer hours study is for 50 hours in each institutions @ Rs 500 per hour</t>
  </si>
  <si>
    <t xml:space="preserve">Continued Activity with increase:                                                                                                                   total 15 GNMTCs Nursing Institutes.                                                                                                  Rs 4.24 Lakh (Rs 24000 for Internet, Rs 1,50,000 for POL / Genset / Mobility /Vehicle hire for student internship and Rs. 2,50,000 for office maintenance, Yearly renewal  and affiliation of nursing institute  and contingency) is proposed. 
</t>
  </si>
  <si>
    <t>Continued activity   with  inecrease : 4 ANMTC to be again restarted namly Betul, Burhanpur, Shahdol, Guna and 1 New  ANMTC Alirajpur  8+5 =13   for utilization of IT lab in all the nursing insitutions an amount of Rs. 500/- per hour for 30 hrs per school is proposed for FY 2020-2021</t>
  </si>
  <si>
    <t>Continued activity with inecrease: 04 ANMTC to be again restarted namly Betul, Burhanpur, Shahdol, Guna and 1 New  ANMTC Alirajpur  8+5 =13 ANMTCs For FY 2020-21 Rs 1.84 Lakh (Rs 24000 for Internet, Rs 1,00,000 for POL / Genset / Mobility /Vehicle hire for student internship and Rs. 60,000 for office maintenance and contingency) is proposed for FY 2020-2021</t>
  </si>
  <si>
    <t>Proposed 2020-21</t>
  </si>
  <si>
    <t xml:space="preserve">Induction Training for Newely recruited staff nurses </t>
  </si>
  <si>
    <t xml:space="preserve">Number of batchs </t>
  </si>
  <si>
    <t>New Activity :  To orient newly recruited staff nurses on various operational guidelines issued by GOI/ State and for skill building on various skills.                                                                                                                                                                                                                                               For Ujjain and Jabalpur : Cost towards TA-to be paid on reimbursement basis on actual as per Govt. norms – max Rs.3000 per participant, Accomodation and refreshment @ maximum Rs.1200 per participant per day. Honorarium for faculty as per eligibility criteria  Clinical perceptor – Rs.500 x 2 x 7 days, support staff @Rs.150 x 21 days,  Misclleaneous Rs.3500 per batch.  Hence Rs. 8,59,650/- for a batch of 30 participants. (=(TA 3000*30)+(Accomodation and refreshment 1200*30*21)+(Honorarium 500*2*7)+ (Support Staff 150*21) +  (Misclleaneous 3500 )      Justification-2</t>
  </si>
  <si>
    <t>Continued Activity with increase :  (GNMTC included 04 ANMTC to be again restarted namly Betul, Burhanpur, Shahdol, Guna and 1 New  ANMTC Alirajpur  8+5 =13 ANMTCs)                                                          Two review workshops proposed for year 2020-21. (  Rs 127200 for GNMTC and ANMTC workshop) (GNMTC and ANMTC- Participants- 94). (Working lunch, tea, snacks for one day Rs 1000 per participant, Stationary rs 300 per participant, Misc cost Rs 5000)</t>
  </si>
  <si>
    <t xml:space="preserve">Consultant - Nursing (For Midwifery initiative)                             </t>
  </si>
  <si>
    <t xml:space="preserve"> New Activity : Virtual Classroom                                                                                    8 GNMTC  to be upgraded to B.Sc Nursing collage  namely Datiya,Rajgad,Vidisha,Dewas,Raisen,Mansour,Sioni and Jhabua                                                                                                                                    virtual classroom equipment :  Laptop, Projector with screen,wall mount adjustable, 2 camaras, speakers, mikes, high speed internet more than 2 MBPS with control room at AIIMS Bhopal to conduct intreactive/Sessions/guest lectures/demostration.   Justification-1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</si>
</sst>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0"/>
      <name val="Arial"/>
      <family val="2"/>
    </font>
    <font>
      <sz val="10"/>
      <color theme="1"/>
      <name val="Calibri"/>
      <family val="2"/>
      <scheme val="minor"/>
    </font>
    <font>
      <b/>
      <sz val="10"/>
      <color theme="1"/>
      <name val="Calibri"/>
      <family val="2"/>
      <scheme val="minor"/>
    </font>
    <font>
      <sz val="11"/>
      <name val="Calibri"/>
      <family val="2"/>
      <scheme val="minor"/>
    </font>
    <font>
      <b/>
      <sz val="11"/>
      <name val="Calibri"/>
      <family val="2"/>
      <scheme val="minor"/>
    </font>
    <font>
      <u/>
      <sz val="11"/>
      <color theme="10"/>
      <name val="Calibri"/>
      <family val="2"/>
      <scheme val="minor"/>
    </font>
    <font>
      <i/>
      <sz val="11"/>
      <color theme="1"/>
      <name val="Calibri"/>
      <family val="2"/>
      <scheme val="minor"/>
    </font>
    <font>
      <sz val="10"/>
      <name val="Calibri"/>
      <family val="2"/>
      <scheme val="minor"/>
    </font>
    <font>
      <u/>
      <sz val="11"/>
      <name val="Calibri"/>
      <family val="2"/>
      <scheme val="minor"/>
    </font>
    <font>
      <b/>
      <sz val="20"/>
      <color theme="1"/>
      <name val="Calibri"/>
      <family val="2"/>
      <scheme val="minor"/>
    </font>
    <font>
      <b/>
      <sz val="12"/>
      <color rgb="FFFF0000"/>
      <name val="Calibri"/>
      <family val="2"/>
      <scheme val="minor"/>
    </font>
    <font>
      <sz val="11"/>
      <color theme="0"/>
      <name val="Calibri"/>
      <family val="2"/>
      <scheme val="minor"/>
    </font>
    <font>
      <sz val="11"/>
      <color rgb="FFFF0000"/>
      <name val="Calibri"/>
      <family val="2"/>
      <scheme val="minor"/>
    </font>
    <font>
      <sz val="10"/>
      <color rgb="FFFF0000"/>
      <name val="Calibri"/>
      <family val="2"/>
      <scheme val="minor"/>
    </font>
    <font>
      <b/>
      <sz val="11"/>
      <color rgb="FFFF0000"/>
      <name val="Calibri"/>
      <family val="2"/>
      <scheme val="minor"/>
    </font>
    <font>
      <sz val="11"/>
      <color rgb="FFC00000"/>
      <name val="Calibri"/>
      <family val="2"/>
      <scheme val="minor"/>
    </font>
    <font>
      <sz val="10"/>
      <color rgb="FFC00000"/>
      <name val="Calibri"/>
      <family val="2"/>
      <scheme val="minor"/>
    </font>
    <font>
      <b/>
      <sz val="11"/>
      <color rgb="FFC00000"/>
      <name val="Calibri"/>
      <family val="2"/>
      <scheme val="minor"/>
    </font>
    <font>
      <u/>
      <sz val="11"/>
      <color rgb="FFC00000"/>
      <name val="Calibri"/>
      <family val="2"/>
      <scheme val="minor"/>
    </font>
    <font>
      <u/>
      <sz val="11"/>
      <color rgb="FFFF0000"/>
      <name val="Calibri"/>
      <family val="2"/>
      <scheme val="minor"/>
    </font>
    <font>
      <sz val="14"/>
      <color rgb="FF000000"/>
      <name val="Arial"/>
      <family val="2"/>
    </font>
    <font>
      <b/>
      <sz val="13"/>
      <name val="Arial"/>
      <family val="2"/>
    </font>
    <font>
      <b/>
      <sz val="18"/>
      <color theme="1"/>
      <name val="Times New Roman"/>
      <family val="1"/>
    </font>
    <font>
      <b/>
      <sz val="11"/>
      <color theme="1"/>
      <name val="Times New Roman"/>
      <family val="1"/>
    </font>
    <font>
      <b/>
      <sz val="14"/>
      <color theme="1"/>
      <name val="Times New Roman"/>
      <family val="1"/>
    </font>
    <font>
      <b/>
      <sz val="16"/>
      <color theme="1"/>
      <name val="Times New Roman"/>
      <family val="1"/>
    </font>
    <font>
      <b/>
      <sz val="16"/>
      <color theme="0"/>
      <name val="Times New Roman"/>
      <family val="1"/>
    </font>
    <font>
      <sz val="16"/>
      <color theme="1"/>
      <name val="Times New Roman"/>
      <family val="1"/>
    </font>
    <font>
      <b/>
      <sz val="16"/>
      <name val="Times New Roman"/>
      <family val="1"/>
    </font>
    <font>
      <sz val="14"/>
      <color theme="1"/>
      <name val="Times New Roman"/>
      <family val="1"/>
    </font>
    <font>
      <b/>
      <sz val="14"/>
      <color theme="0"/>
      <name val="Times New Roman"/>
      <family val="1"/>
    </font>
    <font>
      <b/>
      <sz val="16"/>
      <color theme="1"/>
      <name val="Calibri"/>
      <family val="2"/>
      <scheme val="minor"/>
    </font>
    <font>
      <b/>
      <sz val="16"/>
      <color rgb="FFFF0000"/>
      <name val="Times New Roman"/>
      <family val="1"/>
    </font>
  </fonts>
  <fills count="14">
    <fill>
      <patternFill patternType="none"/>
    </fill>
    <fill>
      <patternFill patternType="gray125"/>
    </fill>
    <fill>
      <patternFill patternType="solid">
        <fgColor theme="4" tint="0.39997558519241921"/>
        <bgColor indexed="64"/>
      </patternFill>
    </fill>
    <fill>
      <patternFill patternType="solid">
        <fgColor rgb="FFFFFF0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3" tint="-0.499984740745262"/>
        <bgColor indexed="64"/>
      </patternFill>
    </fill>
    <fill>
      <patternFill patternType="solid">
        <fgColor rgb="FF00FFFF"/>
        <bgColor indexed="64"/>
      </patternFill>
    </fill>
    <fill>
      <patternFill patternType="solid">
        <fgColor theme="0"/>
        <bgColor indexed="64"/>
      </patternFill>
    </fill>
    <fill>
      <patternFill patternType="solid">
        <fgColor rgb="FF66FF66"/>
        <bgColor indexed="64"/>
      </patternFill>
    </fill>
    <fill>
      <patternFill patternType="solid">
        <fgColor rgb="FFFFC000"/>
        <bgColor indexed="64"/>
      </patternFill>
    </fill>
    <fill>
      <patternFill patternType="solid">
        <fgColor rgb="FFC00000"/>
        <bgColor indexed="64"/>
      </patternFill>
    </fill>
    <fill>
      <patternFill patternType="solid">
        <fgColor theme="1" tint="4.9989318521683403E-2"/>
        <bgColor indexed="64"/>
      </patternFill>
    </fill>
    <fill>
      <patternFill patternType="solid">
        <fgColor rgb="FFFFFFFF"/>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medium">
        <color rgb="FF000000"/>
      </left>
      <right style="medium">
        <color rgb="FF000000"/>
      </right>
      <top style="medium">
        <color rgb="FF000000"/>
      </top>
      <bottom style="medium">
        <color rgb="FF000000"/>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diagonal/>
    </border>
  </borders>
  <cellStyleXfs count="4">
    <xf numFmtId="0" fontId="0" fillId="0" borderId="0"/>
    <xf numFmtId="9" fontId="1" fillId="0" borderId="0" applyFont="0" applyFill="0" applyBorder="0" applyAlignment="0" applyProtection="0"/>
    <xf numFmtId="0" fontId="4" fillId="0" borderId="0"/>
    <xf numFmtId="0" fontId="9" fillId="0" borderId="0" applyNumberFormat="0" applyFill="0" applyBorder="0" applyAlignment="0" applyProtection="0"/>
  </cellStyleXfs>
  <cellXfs count="287">
    <xf numFmtId="0" fontId="0" fillId="0" borderId="0" xfId="0"/>
    <xf numFmtId="2" fontId="3" fillId="5" borderId="1" xfId="2" applyNumberFormat="1" applyFont="1" applyFill="1" applyBorder="1" applyAlignment="1">
      <alignment horizontal="center" vertical="top" wrapText="1"/>
    </xf>
    <xf numFmtId="0" fontId="3" fillId="5" borderId="1" xfId="2" applyFont="1" applyFill="1" applyBorder="1" applyAlignment="1">
      <alignment vertical="top" wrapText="1"/>
    </xf>
    <xf numFmtId="0" fontId="0" fillId="5" borderId="0" xfId="0" applyFill="1" applyAlignment="1">
      <alignment wrapText="1"/>
    </xf>
    <xf numFmtId="0" fontId="2" fillId="6" borderId="1" xfId="2" applyFont="1" applyFill="1" applyBorder="1" applyAlignment="1">
      <alignment horizontal="center" vertical="top" wrapText="1"/>
    </xf>
    <xf numFmtId="0" fontId="2" fillId="6" borderId="1" xfId="2" applyFont="1" applyFill="1" applyBorder="1" applyAlignment="1">
      <alignment horizontal="left" vertical="top" wrapText="1"/>
    </xf>
    <xf numFmtId="2" fontId="2" fillId="6" borderId="1" xfId="2" applyNumberFormat="1" applyFont="1" applyFill="1" applyBorder="1" applyAlignment="1">
      <alignment horizontal="right" vertical="top" wrapText="1"/>
    </xf>
    <xf numFmtId="0" fontId="0" fillId="7" borderId="0" xfId="0" applyFill="1" applyAlignment="1">
      <alignment wrapText="1"/>
    </xf>
    <xf numFmtId="0" fontId="0" fillId="0" borderId="1" xfId="0" applyBorder="1" applyAlignment="1">
      <alignment horizontal="center" vertical="top" wrapText="1"/>
    </xf>
    <xf numFmtId="0" fontId="5" fillId="8" borderId="1" xfId="0" applyFont="1" applyFill="1" applyBorder="1" applyAlignment="1">
      <alignment vertical="top" wrapText="1"/>
    </xf>
    <xf numFmtId="0" fontId="1" fillId="8" borderId="1" xfId="2" applyFont="1" applyFill="1" applyBorder="1" applyAlignment="1">
      <alignment horizontal="center" vertical="top" wrapText="1"/>
    </xf>
    <xf numFmtId="0" fontId="1" fillId="8" borderId="1" xfId="2" applyFont="1" applyFill="1" applyBorder="1" applyAlignment="1">
      <alignment horizontal="left" vertical="top" wrapText="1"/>
    </xf>
    <xf numFmtId="2" fontId="1" fillId="8" borderId="1" xfId="2" applyNumberFormat="1" applyFont="1" applyFill="1" applyBorder="1" applyAlignment="1">
      <alignment horizontal="center" vertical="top" wrapText="1"/>
    </xf>
    <xf numFmtId="2" fontId="1" fillId="8" borderId="1" xfId="2" applyNumberFormat="1" applyFont="1" applyFill="1" applyBorder="1" applyAlignment="1">
      <alignment horizontal="right" vertical="top" wrapText="1"/>
    </xf>
    <xf numFmtId="0" fontId="5" fillId="8" borderId="1" xfId="0" applyFont="1" applyFill="1" applyBorder="1" applyAlignment="1">
      <alignment horizontal="left" vertical="top" wrapText="1"/>
    </xf>
    <xf numFmtId="0" fontId="3" fillId="8" borderId="1" xfId="0" applyFont="1" applyFill="1" applyBorder="1" applyAlignment="1">
      <alignment vertical="top" wrapText="1"/>
    </xf>
    <xf numFmtId="0" fontId="0" fillId="0" borderId="0" xfId="0" applyAlignment="1">
      <alignment wrapText="1"/>
    </xf>
    <xf numFmtId="0" fontId="0" fillId="0" borderId="1" xfId="0" applyBorder="1" applyAlignment="1">
      <alignment vertical="top" wrapText="1"/>
    </xf>
    <xf numFmtId="0" fontId="3" fillId="9" borderId="1" xfId="0" applyFont="1" applyFill="1" applyBorder="1" applyAlignment="1">
      <alignment vertical="top" wrapText="1"/>
    </xf>
    <xf numFmtId="0" fontId="3" fillId="0" borderId="0" xfId="0" applyFont="1" applyAlignment="1">
      <alignment wrapText="1"/>
    </xf>
    <xf numFmtId="0" fontId="7" fillId="8" borderId="1" xfId="0" applyFont="1" applyFill="1" applyBorder="1" applyAlignment="1">
      <alignment vertical="top" wrapText="1"/>
    </xf>
    <xf numFmtId="0" fontId="0" fillId="8" borderId="1" xfId="0" applyFill="1" applyBorder="1" applyAlignment="1">
      <alignment vertical="top" wrapText="1"/>
    </xf>
    <xf numFmtId="0" fontId="0" fillId="8" borderId="1" xfId="0" applyFill="1" applyBorder="1" applyAlignment="1">
      <alignment horizontal="center" vertical="top" wrapText="1"/>
    </xf>
    <xf numFmtId="0" fontId="0" fillId="8" borderId="1" xfId="0" applyFill="1" applyBorder="1" applyAlignment="1">
      <alignment horizontal="left" vertical="top" wrapText="1"/>
    </xf>
    <xf numFmtId="0" fontId="3" fillId="8" borderId="1" xfId="0" applyFont="1" applyFill="1" applyBorder="1" applyAlignment="1">
      <alignment horizontal="center" vertical="top" wrapText="1"/>
    </xf>
    <xf numFmtId="2" fontId="3" fillId="8" borderId="1" xfId="0" applyNumberFormat="1" applyFont="1" applyFill="1" applyBorder="1" applyAlignment="1">
      <alignment horizontal="center" vertical="top" wrapText="1"/>
    </xf>
    <xf numFmtId="0" fontId="6" fillId="8" borderId="1" xfId="0" applyFont="1" applyFill="1" applyBorder="1" applyAlignment="1">
      <alignment horizontal="center" vertical="top" wrapText="1"/>
    </xf>
    <xf numFmtId="0" fontId="0" fillId="8" borderId="0" xfId="0" applyFill="1" applyAlignment="1">
      <alignment wrapText="1"/>
    </xf>
    <xf numFmtId="0" fontId="0" fillId="0" borderId="0" xfId="0" applyAlignment="1">
      <alignment horizontal="center" vertical="center"/>
    </xf>
    <xf numFmtId="2" fontId="3" fillId="2" borderId="1" xfId="2" applyNumberFormat="1" applyFont="1" applyFill="1" applyBorder="1" applyAlignment="1">
      <alignment horizontal="center" vertical="top" wrapText="1"/>
    </xf>
    <xf numFmtId="2" fontId="3" fillId="3" borderId="1" xfId="2" applyNumberFormat="1" applyFont="1" applyFill="1" applyBorder="1" applyAlignment="1">
      <alignment horizontal="center" vertical="top" wrapText="1"/>
    </xf>
    <xf numFmtId="9" fontId="3" fillId="5" borderId="1" xfId="1" applyFont="1" applyFill="1" applyBorder="1" applyAlignment="1">
      <alignment horizontal="center" vertical="top" wrapText="1"/>
    </xf>
    <xf numFmtId="1" fontId="2" fillId="6" borderId="1" xfId="2" applyNumberFormat="1" applyFont="1" applyFill="1" applyBorder="1" applyAlignment="1" applyProtection="1">
      <alignment horizontal="center" vertical="top" wrapText="1"/>
      <protection locked="0"/>
    </xf>
    <xf numFmtId="4" fontId="2" fillId="6" borderId="1" xfId="2" applyNumberFormat="1" applyFont="1" applyFill="1" applyBorder="1" applyAlignment="1">
      <alignment horizontal="center" vertical="top" wrapText="1"/>
    </xf>
    <xf numFmtId="1" fontId="2" fillId="6" borderId="1" xfId="2" applyNumberFormat="1" applyFont="1" applyFill="1" applyBorder="1" applyAlignment="1">
      <alignment horizontal="center" vertical="top" wrapText="1"/>
    </xf>
    <xf numFmtId="2" fontId="2" fillId="6" borderId="1" xfId="2" applyNumberFormat="1" applyFont="1" applyFill="1" applyBorder="1" applyAlignment="1">
      <alignment horizontal="center" vertical="top" wrapText="1"/>
    </xf>
    <xf numFmtId="1" fontId="1" fillId="8" borderId="1" xfId="2" applyNumberFormat="1" applyFont="1" applyFill="1" applyBorder="1" applyAlignment="1" applyProtection="1">
      <alignment horizontal="center" vertical="top" wrapText="1"/>
      <protection locked="0"/>
    </xf>
    <xf numFmtId="4" fontId="1" fillId="8" borderId="1" xfId="2" applyNumberFormat="1" applyFont="1" applyFill="1" applyBorder="1" applyAlignment="1">
      <alignment horizontal="center" vertical="top" wrapText="1"/>
    </xf>
    <xf numFmtId="1" fontId="1" fillId="8" borderId="1" xfId="2" applyNumberFormat="1" applyFont="1" applyFill="1" applyBorder="1" applyAlignment="1">
      <alignment horizontal="center" vertical="top" wrapText="1"/>
    </xf>
    <xf numFmtId="2" fontId="0" fillId="8" borderId="1" xfId="0" applyNumberFormat="1" applyFill="1" applyBorder="1" applyAlignment="1">
      <alignment horizontal="center" vertical="top" wrapText="1"/>
    </xf>
    <xf numFmtId="0" fontId="5" fillId="8" borderId="1" xfId="0" applyFont="1" applyFill="1" applyBorder="1" applyAlignment="1">
      <alignment horizontal="center" vertical="top" wrapText="1"/>
    </xf>
    <xf numFmtId="2" fontId="5" fillId="8" borderId="1" xfId="0" applyNumberFormat="1" applyFont="1" applyFill="1" applyBorder="1" applyAlignment="1">
      <alignment horizontal="center" vertical="top" wrapText="1"/>
    </xf>
    <xf numFmtId="0" fontId="3" fillId="9" borderId="1" xfId="0" applyFont="1" applyFill="1" applyBorder="1" applyAlignment="1">
      <alignment horizontal="center" vertical="top" wrapText="1"/>
    </xf>
    <xf numFmtId="2" fontId="3" fillId="9" borderId="1" xfId="0" applyNumberFormat="1" applyFont="1" applyFill="1" applyBorder="1" applyAlignment="1">
      <alignment horizontal="center" vertical="top" wrapText="1"/>
    </xf>
    <xf numFmtId="2" fontId="6" fillId="9" borderId="1" xfId="0" applyNumberFormat="1" applyFont="1" applyFill="1" applyBorder="1" applyAlignment="1">
      <alignment horizontal="center" vertical="top" wrapText="1"/>
    </xf>
    <xf numFmtId="0" fontId="7" fillId="8" borderId="1" xfId="0" applyFont="1" applyFill="1" applyBorder="1" applyAlignment="1">
      <alignment horizontal="center" vertical="top" wrapText="1"/>
    </xf>
    <xf numFmtId="2" fontId="7" fillId="8" borderId="1" xfId="0" applyNumberFormat="1" applyFont="1" applyFill="1" applyBorder="1" applyAlignment="1">
      <alignment horizontal="center" vertical="top" wrapText="1"/>
    </xf>
    <xf numFmtId="0" fontId="9" fillId="8" borderId="1" xfId="3" applyFill="1" applyBorder="1" applyAlignment="1">
      <alignment horizontal="center" vertical="top" wrapText="1"/>
    </xf>
    <xf numFmtId="164" fontId="0" fillId="8" borderId="1" xfId="0" applyNumberFormat="1" applyFill="1" applyBorder="1" applyAlignment="1">
      <alignment horizontal="center" vertical="top" wrapText="1"/>
    </xf>
    <xf numFmtId="0" fontId="0" fillId="8" borderId="1" xfId="0" applyFill="1" applyBorder="1" applyAlignment="1">
      <alignment horizontal="center" vertical="top"/>
    </xf>
    <xf numFmtId="2" fontId="0" fillId="8" borderId="1" xfId="0" applyNumberFormat="1" applyFill="1" applyBorder="1" applyAlignment="1">
      <alignment horizontal="center" vertical="top"/>
    </xf>
    <xf numFmtId="2" fontId="3" fillId="5" borderId="1" xfId="0" applyNumberFormat="1" applyFont="1" applyFill="1" applyBorder="1" applyAlignment="1">
      <alignment horizontal="center" vertical="top" wrapText="1"/>
    </xf>
    <xf numFmtId="0" fontId="3" fillId="5" borderId="1" xfId="0" applyFont="1" applyFill="1" applyBorder="1" applyAlignment="1">
      <alignment horizontal="center" vertical="top" wrapText="1"/>
    </xf>
    <xf numFmtId="0" fontId="6" fillId="5" borderId="1" xfId="0" applyFont="1" applyFill="1" applyBorder="1" applyAlignment="1">
      <alignment horizontal="center" vertical="top" wrapText="1"/>
    </xf>
    <xf numFmtId="0" fontId="3" fillId="5" borderId="1" xfId="0" applyFont="1" applyFill="1" applyBorder="1" applyAlignment="1">
      <alignment vertical="top" wrapText="1"/>
    </xf>
    <xf numFmtId="2" fontId="6" fillId="8" borderId="1" xfId="0" applyNumberFormat="1" applyFont="1" applyFill="1" applyBorder="1" applyAlignment="1">
      <alignment horizontal="center" vertical="top" wrapText="1"/>
    </xf>
    <xf numFmtId="2" fontId="3" fillId="7" borderId="1" xfId="0" applyNumberFormat="1" applyFont="1" applyFill="1" applyBorder="1" applyAlignment="1">
      <alignment horizontal="center" vertical="top" wrapText="1"/>
    </xf>
    <xf numFmtId="2" fontId="6" fillId="7" borderId="1" xfId="0" applyNumberFormat="1" applyFont="1" applyFill="1" applyBorder="1" applyAlignment="1">
      <alignment horizontal="center" vertical="top" wrapText="1"/>
    </xf>
    <xf numFmtId="0" fontId="3" fillId="7" borderId="1" xfId="0" applyFont="1" applyFill="1" applyBorder="1" applyAlignment="1">
      <alignment vertical="top" wrapText="1"/>
    </xf>
    <xf numFmtId="0" fontId="11" fillId="8" borderId="1" xfId="0" applyFont="1" applyFill="1" applyBorder="1" applyAlignment="1">
      <alignment horizontal="left" vertical="top" wrapText="1"/>
    </xf>
    <xf numFmtId="0" fontId="12" fillId="8" borderId="1" xfId="3" applyFont="1" applyFill="1" applyBorder="1" applyAlignment="1">
      <alignment horizontal="center" vertical="top" wrapText="1"/>
    </xf>
    <xf numFmtId="0" fontId="9" fillId="0" borderId="1" xfId="3" applyBorder="1" applyAlignment="1">
      <alignment horizontal="center" vertical="top" wrapText="1"/>
    </xf>
    <xf numFmtId="0" fontId="6" fillId="9" borderId="1" xfId="0" applyFont="1" applyFill="1" applyBorder="1" applyAlignment="1">
      <alignment horizontal="center" vertical="top" wrapText="1"/>
    </xf>
    <xf numFmtId="2" fontId="0" fillId="8" borderId="1" xfId="0" applyNumberFormat="1" applyFill="1" applyBorder="1" applyAlignment="1">
      <alignment horizontal="left" vertical="top" wrapText="1"/>
    </xf>
    <xf numFmtId="0" fontId="7" fillId="8" borderId="1" xfId="0" applyFont="1" applyFill="1" applyBorder="1" applyAlignment="1">
      <alignment horizontal="left" vertical="top" wrapText="1"/>
    </xf>
    <xf numFmtId="0" fontId="3" fillId="5" borderId="1" xfId="2" applyFont="1" applyFill="1" applyBorder="1" applyAlignment="1">
      <alignment horizontal="center" vertical="top" wrapText="1"/>
    </xf>
    <xf numFmtId="0" fontId="2" fillId="6" borderId="1" xfId="0" applyFont="1" applyFill="1" applyBorder="1" applyAlignment="1">
      <alignment vertical="top" wrapText="1"/>
    </xf>
    <xf numFmtId="2" fontId="0" fillId="8" borderId="1" xfId="0" applyNumberFormat="1" applyFill="1" applyBorder="1" applyAlignment="1">
      <alignment vertical="top" wrapText="1"/>
    </xf>
    <xf numFmtId="2" fontId="3" fillId="9" borderId="1" xfId="0" applyNumberFormat="1" applyFont="1" applyFill="1" applyBorder="1" applyAlignment="1">
      <alignment horizontal="center" vertical="center" wrapText="1"/>
    </xf>
    <xf numFmtId="0" fontId="3" fillId="9" borderId="1" xfId="0" applyFont="1" applyFill="1" applyBorder="1" applyAlignment="1">
      <alignment horizontal="center" vertical="center" wrapText="1"/>
    </xf>
    <xf numFmtId="0" fontId="6" fillId="9" borderId="1" xfId="0" applyFont="1" applyFill="1" applyBorder="1" applyAlignment="1">
      <alignment horizontal="center" vertical="center" wrapText="1"/>
    </xf>
    <xf numFmtId="0" fontId="3" fillId="9" borderId="1" xfId="0" applyFont="1" applyFill="1" applyBorder="1" applyAlignment="1">
      <alignment vertical="center" wrapText="1"/>
    </xf>
    <xf numFmtId="0" fontId="0" fillId="3" borderId="1" xfId="0" applyFill="1" applyBorder="1" applyAlignment="1">
      <alignment horizontal="center" vertical="top" wrapText="1"/>
    </xf>
    <xf numFmtId="0" fontId="0" fillId="3" borderId="1" xfId="0" applyFill="1" applyBorder="1" applyAlignment="1">
      <alignment horizontal="left" vertical="top" wrapText="1"/>
    </xf>
    <xf numFmtId="0" fontId="3" fillId="3" borderId="1" xfId="0" applyFont="1" applyFill="1" applyBorder="1" applyAlignment="1">
      <alignment horizontal="center" vertical="top" wrapText="1"/>
    </xf>
    <xf numFmtId="2" fontId="3" fillId="3" borderId="1" xfId="0" applyNumberFormat="1" applyFont="1" applyFill="1" applyBorder="1" applyAlignment="1">
      <alignment horizontal="center" vertical="top" wrapText="1"/>
    </xf>
    <xf numFmtId="0" fontId="6" fillId="3" borderId="1" xfId="0" applyFont="1" applyFill="1" applyBorder="1" applyAlignment="1">
      <alignment horizontal="center" vertical="top" wrapText="1"/>
    </xf>
    <xf numFmtId="0" fontId="3" fillId="3" borderId="1" xfId="0" applyFont="1" applyFill="1" applyBorder="1" applyAlignment="1">
      <alignment vertical="top" wrapText="1"/>
    </xf>
    <xf numFmtId="0" fontId="5" fillId="4" borderId="1" xfId="0" applyFont="1" applyFill="1" applyBorder="1" applyAlignment="1">
      <alignment horizontal="left" vertical="top" wrapText="1"/>
    </xf>
    <xf numFmtId="0" fontId="5" fillId="4" borderId="1" xfId="0" applyFont="1" applyFill="1" applyBorder="1" applyAlignment="1">
      <alignment horizontal="center" vertical="top" wrapText="1"/>
    </xf>
    <xf numFmtId="0" fontId="0" fillId="4" borderId="1" xfId="0" applyFill="1" applyBorder="1" applyAlignment="1">
      <alignment horizontal="center" vertical="top" wrapText="1"/>
    </xf>
    <xf numFmtId="2" fontId="0" fillId="4" borderId="1" xfId="0" applyNumberFormat="1" applyFill="1" applyBorder="1" applyAlignment="1">
      <alignment horizontal="center" vertical="top" wrapText="1"/>
    </xf>
    <xf numFmtId="0" fontId="0" fillId="4" borderId="1" xfId="0" applyFill="1" applyBorder="1" applyAlignment="1">
      <alignment horizontal="left" vertical="top" wrapText="1"/>
    </xf>
    <xf numFmtId="2" fontId="0" fillId="4" borderId="1" xfId="0" applyNumberFormat="1" applyFill="1" applyBorder="1" applyAlignment="1">
      <alignment vertical="top" wrapText="1"/>
    </xf>
    <xf numFmtId="0" fontId="0" fillId="4" borderId="1" xfId="0" applyFill="1" applyBorder="1" applyAlignment="1">
      <alignment vertical="top" wrapText="1"/>
    </xf>
    <xf numFmtId="0" fontId="3" fillId="4" borderId="1" xfId="0" applyFont="1" applyFill="1" applyBorder="1" applyAlignment="1">
      <alignment vertical="top" wrapText="1"/>
    </xf>
    <xf numFmtId="0" fontId="2" fillId="11" borderId="1" xfId="0" applyFont="1" applyFill="1" applyBorder="1" applyAlignment="1">
      <alignment vertical="top" wrapText="1"/>
    </xf>
    <xf numFmtId="0" fontId="0" fillId="4" borderId="1" xfId="0" applyFill="1" applyBorder="1" applyAlignment="1">
      <alignment horizontal="center" vertical="top"/>
    </xf>
    <xf numFmtId="2" fontId="0" fillId="4" borderId="1" xfId="0" applyNumberFormat="1" applyFill="1" applyBorder="1" applyAlignment="1">
      <alignment horizontal="center" vertical="top"/>
    </xf>
    <xf numFmtId="2" fontId="0" fillId="4" borderId="1" xfId="0" applyNumberFormat="1" applyFill="1" applyBorder="1" applyAlignment="1">
      <alignment horizontal="left" vertical="top" wrapText="1"/>
    </xf>
    <xf numFmtId="0" fontId="7" fillId="0" borderId="6" xfId="2" applyFont="1" applyBorder="1" applyAlignment="1" applyProtection="1">
      <alignment horizontal="left" vertical="center" wrapText="1"/>
      <protection locked="0"/>
    </xf>
    <xf numFmtId="0" fontId="0" fillId="0" borderId="1" xfId="0" applyBorder="1"/>
    <xf numFmtId="0" fontId="0" fillId="4" borderId="1" xfId="0" applyFill="1" applyBorder="1"/>
    <xf numFmtId="0" fontId="0" fillId="4" borderId="1" xfId="0" applyFill="1" applyBorder="1" applyAlignment="1">
      <alignment horizontal="center" vertical="center"/>
    </xf>
    <xf numFmtId="0" fontId="0" fillId="4" borderId="1" xfId="0" applyFill="1" applyBorder="1" applyAlignment="1">
      <alignment horizontal="center" vertical="center" wrapText="1"/>
    </xf>
    <xf numFmtId="2" fontId="0" fillId="4" borderId="1" xfId="0" applyNumberFormat="1" applyFill="1" applyBorder="1" applyAlignment="1">
      <alignment horizontal="center" vertical="center"/>
    </xf>
    <xf numFmtId="0" fontId="0" fillId="4" borderId="5" xfId="0" applyFill="1" applyBorder="1" applyAlignment="1">
      <alignment horizontal="center" vertical="top" wrapText="1"/>
    </xf>
    <xf numFmtId="0" fontId="0" fillId="4" borderId="5" xfId="0" applyFill="1" applyBorder="1" applyAlignment="1">
      <alignment horizontal="left" vertical="top" wrapText="1"/>
    </xf>
    <xf numFmtId="0" fontId="3" fillId="4" borderId="5" xfId="0" applyFont="1" applyFill="1" applyBorder="1" applyAlignment="1">
      <alignment horizontal="center" vertical="top" wrapText="1"/>
    </xf>
    <xf numFmtId="2" fontId="3" fillId="4" borderId="5" xfId="0" applyNumberFormat="1" applyFont="1" applyFill="1" applyBorder="1" applyAlignment="1">
      <alignment horizontal="center" vertical="top" wrapText="1"/>
    </xf>
    <xf numFmtId="0" fontId="6" fillId="4" borderId="5" xfId="0" applyFont="1" applyFill="1" applyBorder="1" applyAlignment="1">
      <alignment horizontal="center" vertical="top" wrapText="1"/>
    </xf>
    <xf numFmtId="2" fontId="0" fillId="4" borderId="5" xfId="0" applyNumberFormat="1" applyFill="1" applyBorder="1" applyAlignment="1">
      <alignment horizontal="center" vertical="top" wrapText="1"/>
    </xf>
    <xf numFmtId="2" fontId="0" fillId="4" borderId="5" xfId="0" applyNumberFormat="1" applyFill="1" applyBorder="1" applyAlignment="1">
      <alignment horizontal="center" vertical="top"/>
    </xf>
    <xf numFmtId="0" fontId="0" fillId="4" borderId="1" xfId="0" applyFill="1" applyBorder="1" applyAlignment="1">
      <alignment wrapText="1"/>
    </xf>
    <xf numFmtId="0" fontId="17" fillId="4" borderId="1" xfId="0" applyFont="1" applyFill="1" applyBorder="1" applyAlignment="1">
      <alignment horizontal="left" vertical="top" wrapText="1"/>
    </xf>
    <xf numFmtId="0" fontId="17" fillId="4" borderId="1" xfId="0" applyFont="1" applyFill="1" applyBorder="1" applyAlignment="1">
      <alignment horizontal="center" vertical="top" wrapText="1"/>
    </xf>
    <xf numFmtId="0" fontId="16" fillId="4" borderId="1" xfId="0" applyFont="1" applyFill="1" applyBorder="1" applyAlignment="1">
      <alignment horizontal="center" vertical="top" wrapText="1"/>
    </xf>
    <xf numFmtId="2" fontId="16" fillId="4" borderId="1" xfId="0" applyNumberFormat="1" applyFont="1" applyFill="1" applyBorder="1" applyAlignment="1">
      <alignment horizontal="center" vertical="top" wrapText="1"/>
    </xf>
    <xf numFmtId="0" fontId="16" fillId="4" borderId="1" xfId="0" applyFont="1" applyFill="1" applyBorder="1" applyAlignment="1">
      <alignment vertical="top" wrapText="1"/>
    </xf>
    <xf numFmtId="0" fontId="19" fillId="0" borderId="1" xfId="0" applyFont="1" applyBorder="1" applyAlignment="1">
      <alignment horizontal="center" vertical="top" wrapText="1"/>
    </xf>
    <xf numFmtId="0" fontId="20" fillId="4" borderId="1" xfId="0" applyFont="1" applyFill="1" applyBorder="1" applyAlignment="1">
      <alignment horizontal="left" vertical="top" wrapText="1"/>
    </xf>
    <xf numFmtId="0" fontId="20" fillId="4" borderId="1" xfId="0" applyFont="1" applyFill="1" applyBorder="1" applyAlignment="1">
      <alignment horizontal="center" vertical="top" wrapText="1"/>
    </xf>
    <xf numFmtId="2" fontId="20" fillId="4" borderId="1" xfId="0" applyNumberFormat="1" applyFont="1" applyFill="1" applyBorder="1" applyAlignment="1">
      <alignment horizontal="center" vertical="top" wrapText="1"/>
    </xf>
    <xf numFmtId="0" fontId="19" fillId="4" borderId="1" xfId="0" applyFont="1" applyFill="1" applyBorder="1" applyAlignment="1">
      <alignment horizontal="center" vertical="top" wrapText="1"/>
    </xf>
    <xf numFmtId="2" fontId="19" fillId="4" borderId="1" xfId="0" applyNumberFormat="1" applyFont="1" applyFill="1" applyBorder="1" applyAlignment="1">
      <alignment horizontal="center" vertical="top" wrapText="1"/>
    </xf>
    <xf numFmtId="0" fontId="19" fillId="4" borderId="1" xfId="0" applyFont="1" applyFill="1" applyBorder="1" applyAlignment="1">
      <alignment vertical="top" wrapText="1"/>
    </xf>
    <xf numFmtId="2" fontId="0" fillId="0" borderId="0" xfId="0" applyNumberFormat="1"/>
    <xf numFmtId="0" fontId="19" fillId="4" borderId="1" xfId="0" applyFont="1" applyFill="1" applyBorder="1" applyAlignment="1">
      <alignment horizontal="left" vertical="top" wrapText="1"/>
    </xf>
    <xf numFmtId="165" fontId="19" fillId="4" borderId="1" xfId="0" applyNumberFormat="1" applyFont="1" applyFill="1" applyBorder="1" applyAlignment="1">
      <alignment horizontal="center" vertical="top" wrapText="1"/>
    </xf>
    <xf numFmtId="0" fontId="21" fillId="8" borderId="1" xfId="0" applyFont="1" applyFill="1" applyBorder="1" applyAlignment="1">
      <alignment vertical="top" wrapText="1"/>
    </xf>
    <xf numFmtId="0" fontId="20" fillId="8" borderId="1" xfId="0" applyFont="1" applyFill="1" applyBorder="1" applyAlignment="1">
      <alignment horizontal="left" vertical="top" wrapText="1"/>
    </xf>
    <xf numFmtId="0" fontId="19" fillId="8" borderId="1" xfId="0" applyFont="1" applyFill="1" applyBorder="1" applyAlignment="1">
      <alignment horizontal="center" vertical="top" wrapText="1"/>
    </xf>
    <xf numFmtId="2" fontId="19" fillId="8" borderId="1" xfId="0" applyNumberFormat="1" applyFont="1" applyFill="1" applyBorder="1" applyAlignment="1">
      <alignment horizontal="center" vertical="top" wrapText="1"/>
    </xf>
    <xf numFmtId="0" fontId="20" fillId="8" borderId="1" xfId="0" applyFont="1" applyFill="1" applyBorder="1" applyAlignment="1">
      <alignment horizontal="center" vertical="top" wrapText="1"/>
    </xf>
    <xf numFmtId="0" fontId="5" fillId="0" borderId="1" xfId="0" applyFont="1" applyBorder="1" applyAlignment="1">
      <alignment horizontal="left" vertical="top" wrapText="1"/>
    </xf>
    <xf numFmtId="0" fontId="21" fillId="4" borderId="1" xfId="0" applyFont="1" applyFill="1" applyBorder="1" applyAlignment="1">
      <alignment vertical="top" wrapText="1"/>
    </xf>
    <xf numFmtId="0" fontId="22" fillId="8" borderId="1" xfId="3" applyFont="1" applyFill="1" applyBorder="1" applyAlignment="1">
      <alignment horizontal="center" vertical="top" wrapText="1"/>
    </xf>
    <xf numFmtId="0" fontId="21" fillId="0" borderId="0" xfId="0" applyFont="1" applyAlignment="1">
      <alignment wrapText="1"/>
    </xf>
    <xf numFmtId="164" fontId="19" fillId="4" borderId="1" xfId="0" applyNumberFormat="1" applyFont="1" applyFill="1" applyBorder="1" applyAlignment="1">
      <alignment horizontal="center" vertical="top" wrapText="1"/>
    </xf>
    <xf numFmtId="0" fontId="19" fillId="8" borderId="1" xfId="0" applyFont="1" applyFill="1" applyBorder="1" applyAlignment="1">
      <alignment vertical="top" wrapText="1"/>
    </xf>
    <xf numFmtId="0" fontId="21" fillId="8" borderId="0" xfId="0" applyFont="1" applyFill="1" applyAlignment="1">
      <alignment wrapText="1"/>
    </xf>
    <xf numFmtId="0" fontId="16" fillId="4" borderId="1" xfId="0" applyFont="1" applyFill="1" applyBorder="1" applyAlignment="1">
      <alignment horizontal="center" vertical="top"/>
    </xf>
    <xf numFmtId="2" fontId="16" fillId="4" borderId="1" xfId="0" applyNumberFormat="1" applyFont="1" applyFill="1" applyBorder="1" applyAlignment="1">
      <alignment horizontal="center" vertical="top"/>
    </xf>
    <xf numFmtId="0" fontId="18" fillId="11" borderId="1" xfId="0" applyFont="1" applyFill="1" applyBorder="1" applyAlignment="1">
      <alignment vertical="top" wrapText="1"/>
    </xf>
    <xf numFmtId="0" fontId="23" fillId="8" borderId="1" xfId="3" applyFont="1" applyFill="1" applyBorder="1" applyAlignment="1">
      <alignment horizontal="center" vertical="top" wrapText="1"/>
    </xf>
    <xf numFmtId="0" fontId="18" fillId="0" borderId="0" xfId="0" applyFont="1" applyAlignment="1">
      <alignment wrapText="1"/>
    </xf>
    <xf numFmtId="164" fontId="16" fillId="4" borderId="1" xfId="0" applyNumberFormat="1" applyFont="1" applyFill="1" applyBorder="1" applyAlignment="1">
      <alignment horizontal="center" vertical="top" wrapText="1"/>
    </xf>
    <xf numFmtId="2" fontId="16" fillId="4" borderId="1" xfId="0" applyNumberFormat="1" applyFont="1" applyFill="1" applyBorder="1" applyAlignment="1">
      <alignment vertical="top" wrapText="1"/>
    </xf>
    <xf numFmtId="0" fontId="16" fillId="8" borderId="1" xfId="0" applyFont="1" applyFill="1" applyBorder="1" applyAlignment="1">
      <alignment vertical="top" wrapText="1"/>
    </xf>
    <xf numFmtId="0" fontId="5" fillId="3" borderId="1" xfId="0" applyFont="1" applyFill="1" applyBorder="1" applyAlignment="1">
      <alignment horizontal="left" vertical="top" wrapText="1"/>
    </xf>
    <xf numFmtId="0" fontId="24" fillId="13" borderId="7" xfId="0" applyFont="1" applyFill="1" applyBorder="1" applyAlignment="1">
      <alignment horizontal="center" vertical="top" wrapText="1" readingOrder="1"/>
    </xf>
    <xf numFmtId="0" fontId="25" fillId="0" borderId="0" xfId="0" applyFont="1" applyAlignment="1">
      <alignment horizontal="center" vertical="center" readingOrder="1"/>
    </xf>
    <xf numFmtId="0" fontId="0" fillId="0" borderId="0" xfId="0" applyAlignment="1">
      <alignment vertical="center"/>
    </xf>
    <xf numFmtId="0" fontId="16" fillId="3" borderId="0" xfId="0" applyFont="1" applyFill="1"/>
    <xf numFmtId="0" fontId="16" fillId="0" borderId="0" xfId="0" applyFont="1"/>
    <xf numFmtId="0" fontId="0" fillId="0" borderId="0" xfId="0" applyAlignment="1">
      <alignment horizontal="center"/>
    </xf>
    <xf numFmtId="2" fontId="29" fillId="5" borderId="1" xfId="2" applyNumberFormat="1" applyFont="1" applyFill="1" applyBorder="1" applyAlignment="1">
      <alignment horizontal="center" vertical="top" wrapText="1"/>
    </xf>
    <xf numFmtId="0" fontId="29" fillId="5" borderId="1" xfId="2" applyFont="1" applyFill="1" applyBorder="1" applyAlignment="1">
      <alignment vertical="top" wrapText="1"/>
    </xf>
    <xf numFmtId="0" fontId="30" fillId="6" borderId="1" xfId="2" applyFont="1" applyFill="1" applyBorder="1" applyAlignment="1">
      <alignment horizontal="center" vertical="top" wrapText="1"/>
    </xf>
    <xf numFmtId="0" fontId="30" fillId="6" borderId="1" xfId="0" applyFont="1" applyFill="1" applyBorder="1" applyAlignment="1">
      <alignment vertical="top" wrapText="1"/>
    </xf>
    <xf numFmtId="2" fontId="30" fillId="6" borderId="1" xfId="2" applyNumberFormat="1" applyFont="1" applyFill="1" applyBorder="1" applyAlignment="1">
      <alignment horizontal="center" vertical="top" wrapText="1"/>
    </xf>
    <xf numFmtId="2" fontId="30" fillId="6" borderId="1" xfId="2" applyNumberFormat="1" applyFont="1" applyFill="1" applyBorder="1" applyAlignment="1">
      <alignment horizontal="right" vertical="top" wrapText="1"/>
    </xf>
    <xf numFmtId="0" fontId="29" fillId="0" borderId="1" xfId="0" applyFont="1" applyBorder="1" applyAlignment="1">
      <alignment horizontal="center" vertical="center"/>
    </xf>
    <xf numFmtId="0" fontId="29" fillId="0" borderId="1" xfId="0" applyFont="1" applyBorder="1" applyAlignment="1">
      <alignment horizontal="left" vertical="top" wrapText="1"/>
    </xf>
    <xf numFmtId="0" fontId="29" fillId="0" borderId="1" xfId="0" applyFont="1" applyBorder="1" applyAlignment="1">
      <alignment horizontal="center" vertical="top" wrapText="1"/>
    </xf>
    <xf numFmtId="2" fontId="29" fillId="0" borderId="1" xfId="0" applyNumberFormat="1" applyFont="1" applyBorder="1" applyAlignment="1">
      <alignment horizontal="center" vertical="top" wrapText="1"/>
    </xf>
    <xf numFmtId="0" fontId="29" fillId="0" borderId="1" xfId="0" applyFont="1" applyBorder="1" applyAlignment="1">
      <alignment vertical="top" wrapText="1"/>
    </xf>
    <xf numFmtId="0" fontId="31" fillId="0" borderId="1" xfId="0" applyFont="1" applyBorder="1"/>
    <xf numFmtId="0" fontId="29" fillId="0" borderId="1" xfId="0" applyFont="1" applyBorder="1" applyAlignment="1">
      <alignment vertical="top"/>
    </xf>
    <xf numFmtId="0" fontId="31" fillId="0" borderId="1" xfId="0" applyFont="1" applyBorder="1" applyAlignment="1">
      <alignment vertical="top"/>
    </xf>
    <xf numFmtId="0" fontId="32" fillId="0" borderId="1" xfId="2" applyFont="1" applyBorder="1" applyAlignment="1" applyProtection="1">
      <alignment horizontal="left" vertical="top" wrapText="1"/>
      <protection locked="0"/>
    </xf>
    <xf numFmtId="0" fontId="32" fillId="3" borderId="1" xfId="0" applyFont="1" applyFill="1" applyBorder="1" applyAlignment="1">
      <alignment vertical="top"/>
    </xf>
    <xf numFmtId="0" fontId="32" fillId="3" borderId="1" xfId="0" applyFont="1" applyFill="1" applyBorder="1" applyAlignment="1">
      <alignment vertical="top" wrapText="1"/>
    </xf>
    <xf numFmtId="2" fontId="30" fillId="0" borderId="1" xfId="2" applyNumberFormat="1" applyFont="1" applyBorder="1" applyAlignment="1">
      <alignment horizontal="right" vertical="top" wrapText="1"/>
    </xf>
    <xf numFmtId="2" fontId="31" fillId="0" borderId="1" xfId="0" applyNumberFormat="1" applyFont="1" applyBorder="1" applyAlignment="1">
      <alignment horizontal="center" vertical="top" wrapText="1"/>
    </xf>
    <xf numFmtId="0" fontId="29" fillId="8" borderId="1" xfId="0" applyFont="1" applyFill="1" applyBorder="1" applyAlignment="1">
      <alignment horizontal="center" vertical="top" wrapText="1"/>
    </xf>
    <xf numFmtId="0" fontId="29" fillId="8" borderId="1" xfId="0" applyFont="1" applyFill="1" applyBorder="1" applyAlignment="1">
      <alignment horizontal="left" vertical="top" wrapText="1"/>
    </xf>
    <xf numFmtId="2" fontId="29" fillId="8" borderId="1" xfId="0" applyNumberFormat="1" applyFont="1" applyFill="1" applyBorder="1" applyAlignment="1">
      <alignment horizontal="center" vertical="top" wrapText="1"/>
    </xf>
    <xf numFmtId="0" fontId="29" fillId="8" borderId="1" xfId="0" applyFont="1" applyFill="1" applyBorder="1" applyAlignment="1">
      <alignment vertical="top" wrapText="1"/>
    </xf>
    <xf numFmtId="2" fontId="32" fillId="3" borderId="1" xfId="0" applyNumberFormat="1" applyFont="1" applyFill="1" applyBorder="1" applyAlignment="1">
      <alignment vertical="top"/>
    </xf>
    <xf numFmtId="0" fontId="29" fillId="0" borderId="1" xfId="0" applyFont="1" applyBorder="1" applyAlignment="1">
      <alignment horizontal="center" vertical="top"/>
    </xf>
    <xf numFmtId="0" fontId="31" fillId="0" borderId="1" xfId="0" applyFont="1" applyBorder="1" applyAlignment="1">
      <alignment horizontal="center" vertical="top" wrapText="1"/>
    </xf>
    <xf numFmtId="0" fontId="31" fillId="0" borderId="0" xfId="0" applyFont="1"/>
    <xf numFmtId="0" fontId="26" fillId="0" borderId="1" xfId="0" applyFont="1" applyBorder="1" applyAlignment="1">
      <alignment vertical="top" wrapText="1"/>
    </xf>
    <xf numFmtId="0" fontId="29" fillId="0" borderId="0" xfId="0" applyFont="1"/>
    <xf numFmtId="2" fontId="29" fillId="2" borderId="1" xfId="2" applyNumberFormat="1" applyFont="1" applyFill="1" applyBorder="1" applyAlignment="1">
      <alignment horizontal="center" vertical="top" wrapText="1"/>
    </xf>
    <xf numFmtId="2" fontId="32" fillId="0" borderId="1" xfId="0" applyNumberFormat="1" applyFont="1" applyBorder="1" applyAlignment="1">
      <alignment vertical="top"/>
    </xf>
    <xf numFmtId="0" fontId="32" fillId="0" borderId="1" xfId="0" applyFont="1" applyBorder="1" applyAlignment="1">
      <alignment vertical="top" wrapText="1"/>
    </xf>
    <xf numFmtId="2" fontId="29" fillId="0" borderId="0" xfId="0" applyNumberFormat="1" applyFont="1"/>
    <xf numFmtId="0" fontId="33" fillId="0" borderId="0" xfId="0" applyFont="1"/>
    <xf numFmtId="2" fontId="28" fillId="2" borderId="1" xfId="2" applyNumberFormat="1" applyFont="1" applyFill="1" applyBorder="1" applyAlignment="1">
      <alignment horizontal="center" vertical="top" wrapText="1"/>
    </xf>
    <xf numFmtId="2" fontId="28" fillId="5" borderId="1" xfId="2" applyNumberFormat="1" applyFont="1" applyFill="1" applyBorder="1" applyAlignment="1">
      <alignment horizontal="center" vertical="top" wrapText="1"/>
    </xf>
    <xf numFmtId="0" fontId="28" fillId="5" borderId="1" xfId="2" applyFont="1" applyFill="1" applyBorder="1" applyAlignment="1">
      <alignment vertical="top" wrapText="1"/>
    </xf>
    <xf numFmtId="0" fontId="34" fillId="6" borderId="1" xfId="2" applyFont="1" applyFill="1" applyBorder="1" applyAlignment="1">
      <alignment horizontal="center" vertical="top" wrapText="1"/>
    </xf>
    <xf numFmtId="0" fontId="34" fillId="6" borderId="1" xfId="0" applyFont="1" applyFill="1" applyBorder="1" applyAlignment="1">
      <alignment vertical="top" wrapText="1"/>
    </xf>
    <xf numFmtId="2" fontId="34" fillId="6" borderId="1" xfId="2" applyNumberFormat="1" applyFont="1" applyFill="1" applyBorder="1" applyAlignment="1">
      <alignment horizontal="center" vertical="top" wrapText="1"/>
    </xf>
    <xf numFmtId="2" fontId="34" fillId="6" borderId="1" xfId="2" applyNumberFormat="1" applyFont="1" applyFill="1" applyBorder="1" applyAlignment="1">
      <alignment horizontal="right" vertical="top" wrapText="1"/>
    </xf>
    <xf numFmtId="0" fontId="33" fillId="0" borderId="1" xfId="0" applyFont="1" applyBorder="1" applyAlignment="1">
      <alignment horizontal="center" vertical="top" wrapText="1"/>
    </xf>
    <xf numFmtId="0" fontId="33" fillId="0" borderId="1" xfId="0" applyFont="1" applyBorder="1" applyAlignment="1">
      <alignment horizontal="left" vertical="top" wrapText="1"/>
    </xf>
    <xf numFmtId="2" fontId="33" fillId="0" borderId="1" xfId="0" applyNumberFormat="1" applyFont="1" applyBorder="1" applyAlignment="1">
      <alignment horizontal="center" vertical="top" wrapText="1"/>
    </xf>
    <xf numFmtId="0" fontId="33" fillId="0" borderId="1" xfId="0" applyFont="1" applyBorder="1" applyAlignment="1">
      <alignment vertical="top" wrapText="1"/>
    </xf>
    <xf numFmtId="0" fontId="33" fillId="0" borderId="1" xfId="0" applyFont="1" applyBorder="1" applyAlignment="1">
      <alignment wrapText="1"/>
    </xf>
    <xf numFmtId="0" fontId="33" fillId="0" borderId="1" xfId="0" applyFont="1" applyBorder="1"/>
    <xf numFmtId="0" fontId="33" fillId="0" borderId="1" xfId="0" applyFont="1" applyBorder="1" applyAlignment="1">
      <alignment vertical="top"/>
    </xf>
    <xf numFmtId="0" fontId="33" fillId="0" borderId="1" xfId="0" applyFont="1" applyBorder="1" applyAlignment="1">
      <alignment horizontal="center" vertical="center"/>
    </xf>
    <xf numFmtId="0" fontId="33" fillId="0" borderId="1" xfId="0" applyFont="1" applyBorder="1" applyAlignment="1">
      <alignment horizontal="center" vertical="center" wrapText="1"/>
    </xf>
    <xf numFmtId="0" fontId="33" fillId="0" borderId="1" xfId="0" applyFont="1" applyBorder="1" applyAlignment="1">
      <alignment horizontal="center"/>
    </xf>
    <xf numFmtId="0" fontId="29" fillId="0" borderId="1" xfId="0" applyFont="1" applyBorder="1" applyAlignment="1">
      <alignment horizontal="center" vertical="center" wrapText="1"/>
    </xf>
    <xf numFmtId="2" fontId="29" fillId="5" borderId="1" xfId="2" applyNumberFormat="1" applyFont="1" applyFill="1" applyBorder="1" applyAlignment="1">
      <alignment horizontal="center" vertical="center" wrapText="1"/>
    </xf>
    <xf numFmtId="2" fontId="30" fillId="6" borderId="1" xfId="2" applyNumberFormat="1" applyFont="1" applyFill="1" applyBorder="1" applyAlignment="1">
      <alignment horizontal="center" vertical="center" wrapText="1"/>
    </xf>
    <xf numFmtId="0" fontId="29" fillId="0" borderId="0" xfId="0" applyFont="1" applyAlignment="1">
      <alignment vertical="center"/>
    </xf>
    <xf numFmtId="2" fontId="29" fillId="0" borderId="1" xfId="0" applyNumberFormat="1" applyFont="1" applyBorder="1" applyAlignment="1">
      <alignment horizontal="center" vertical="center" wrapText="1"/>
    </xf>
    <xf numFmtId="2" fontId="32" fillId="0" borderId="1" xfId="0" applyNumberFormat="1" applyFont="1" applyBorder="1" applyAlignment="1">
      <alignment horizontal="center" vertical="center"/>
    </xf>
    <xf numFmtId="0" fontId="28" fillId="0" borderId="1" xfId="0" applyFont="1" applyBorder="1" applyAlignment="1">
      <alignment horizontal="center" vertical="top" wrapText="1"/>
    </xf>
    <xf numFmtId="0" fontId="29" fillId="8" borderId="1" xfId="0" applyFont="1" applyFill="1" applyBorder="1" applyAlignment="1">
      <alignment horizontal="center" vertical="center" wrapText="1"/>
    </xf>
    <xf numFmtId="1" fontId="0" fillId="0" borderId="0" xfId="0" applyNumberFormat="1" applyAlignment="1">
      <alignment horizontal="center" vertical="center"/>
    </xf>
    <xf numFmtId="1" fontId="29" fillId="5" borderId="1" xfId="2" applyNumberFormat="1" applyFont="1" applyFill="1" applyBorder="1" applyAlignment="1">
      <alignment horizontal="center" vertical="center" wrapText="1"/>
    </xf>
    <xf numFmtId="2" fontId="29" fillId="0" borderId="1" xfId="0" applyNumberFormat="1" applyFont="1" applyBorder="1" applyAlignment="1">
      <alignment horizontal="center" vertical="center"/>
    </xf>
    <xf numFmtId="2" fontId="32" fillId="3" borderId="1" xfId="0" applyNumberFormat="1" applyFont="1" applyFill="1" applyBorder="1" applyAlignment="1">
      <alignment horizontal="center" vertical="center"/>
    </xf>
    <xf numFmtId="2" fontId="29" fillId="8" borderId="1" xfId="0" applyNumberFormat="1" applyFont="1" applyFill="1" applyBorder="1" applyAlignment="1">
      <alignment horizontal="center" vertical="center" wrapText="1"/>
    </xf>
    <xf numFmtId="164" fontId="0" fillId="0" borderId="0" xfId="0" applyNumberFormat="1" applyAlignment="1">
      <alignment horizontal="center" vertical="center"/>
    </xf>
    <xf numFmtId="2" fontId="27" fillId="5" borderId="1" xfId="2" applyNumberFormat="1" applyFont="1" applyFill="1" applyBorder="1" applyAlignment="1">
      <alignment horizontal="center" vertical="top" wrapText="1"/>
    </xf>
    <xf numFmtId="0" fontId="28" fillId="0" borderId="1" xfId="0" applyFont="1" applyBorder="1" applyAlignment="1">
      <alignment horizontal="center" vertical="center" wrapText="1"/>
    </xf>
    <xf numFmtId="0" fontId="31" fillId="0" borderId="0" xfId="0" applyFont="1" applyAlignment="1">
      <alignment vertical="top"/>
    </xf>
    <xf numFmtId="2" fontId="35" fillId="3" borderId="0" xfId="0" applyNumberFormat="1" applyFont="1" applyFill="1" applyAlignment="1">
      <alignment horizontal="center"/>
    </xf>
    <xf numFmtId="0" fontId="29" fillId="3" borderId="2" xfId="0" applyFont="1" applyFill="1" applyBorder="1" applyAlignment="1">
      <alignment horizontal="center" vertical="center"/>
    </xf>
    <xf numFmtId="0" fontId="29" fillId="3" borderId="3" xfId="0" applyFont="1" applyFill="1" applyBorder="1" applyAlignment="1">
      <alignment vertical="top" wrapText="1"/>
    </xf>
    <xf numFmtId="0" fontId="29" fillId="3" borderId="3" xfId="0" applyFont="1" applyFill="1" applyBorder="1" applyAlignment="1">
      <alignment horizontal="center" vertical="center"/>
    </xf>
    <xf numFmtId="0" fontId="29" fillId="3" borderId="4" xfId="0" applyFont="1" applyFill="1" applyBorder="1" applyAlignment="1">
      <alignment horizontal="center" vertical="center"/>
    </xf>
    <xf numFmtId="0" fontId="29" fillId="3" borderId="1" xfId="0" applyFont="1" applyFill="1" applyBorder="1" applyAlignment="1">
      <alignment vertical="top"/>
    </xf>
    <xf numFmtId="0" fontId="32" fillId="3" borderId="1" xfId="2" applyFont="1" applyFill="1" applyBorder="1" applyAlignment="1" applyProtection="1">
      <alignment horizontal="left" vertical="top" wrapText="1"/>
      <protection locked="0"/>
    </xf>
    <xf numFmtId="2" fontId="29" fillId="2" borderId="2" xfId="2" applyNumberFormat="1" applyFont="1" applyFill="1" applyBorder="1" applyAlignment="1">
      <alignment horizontal="center" vertical="top" wrapText="1"/>
    </xf>
    <xf numFmtId="0" fontId="29" fillId="5" borderId="0" xfId="2" applyFont="1" applyFill="1" applyAlignment="1">
      <alignment vertical="top" wrapText="1"/>
    </xf>
    <xf numFmtId="0" fontId="30" fillId="6" borderId="5" xfId="2" applyFont="1" applyFill="1" applyBorder="1" applyAlignment="1">
      <alignment horizontal="center" vertical="top" wrapText="1"/>
    </xf>
    <xf numFmtId="0" fontId="30" fillId="6" borderId="5" xfId="0" applyFont="1" applyFill="1" applyBorder="1" applyAlignment="1">
      <alignment vertical="top" wrapText="1"/>
    </xf>
    <xf numFmtId="2" fontId="30" fillId="6" borderId="5" xfId="2" applyNumberFormat="1" applyFont="1" applyFill="1" applyBorder="1" applyAlignment="1">
      <alignment horizontal="center" vertical="top" wrapText="1"/>
    </xf>
    <xf numFmtId="2" fontId="30" fillId="6" borderId="5" xfId="2" applyNumberFormat="1" applyFont="1" applyFill="1" applyBorder="1" applyAlignment="1">
      <alignment horizontal="right" vertical="top" wrapText="1"/>
    </xf>
    <xf numFmtId="2" fontId="30" fillId="6" borderId="0" xfId="2" applyNumberFormat="1" applyFont="1" applyFill="1" applyAlignment="1">
      <alignment horizontal="right" vertical="top" wrapText="1"/>
    </xf>
    <xf numFmtId="0" fontId="29" fillId="0" borderId="8" xfId="0" applyFont="1" applyBorder="1" applyAlignment="1">
      <alignment horizontal="center" vertical="top" wrapText="1"/>
    </xf>
    <xf numFmtId="0" fontId="29" fillId="0" borderId="8" xfId="0" applyFont="1" applyBorder="1" applyAlignment="1">
      <alignment horizontal="left" vertical="top" wrapText="1"/>
    </xf>
    <xf numFmtId="0" fontId="29" fillId="0" borderId="8" xfId="0" applyFont="1" applyBorder="1" applyAlignment="1">
      <alignment horizontal="center" vertical="center" wrapText="1"/>
    </xf>
    <xf numFmtId="2" fontId="29" fillId="0" borderId="8" xfId="0" applyNumberFormat="1" applyFont="1" applyBorder="1" applyAlignment="1">
      <alignment horizontal="center" vertical="top" wrapText="1"/>
    </xf>
    <xf numFmtId="0" fontId="29" fillId="0" borderId="9" xfId="0" applyFont="1" applyBorder="1" applyAlignment="1">
      <alignment vertical="top" wrapText="1"/>
    </xf>
    <xf numFmtId="0" fontId="29" fillId="0" borderId="0" xfId="0" applyFont="1" applyAlignment="1">
      <alignment vertical="top"/>
    </xf>
    <xf numFmtId="0" fontId="29" fillId="0" borderId="2" xfId="0" applyFont="1" applyBorder="1" applyAlignment="1">
      <alignment vertical="top" wrapText="1"/>
    </xf>
    <xf numFmtId="2" fontId="32" fillId="0" borderId="1" xfId="0" applyNumberFormat="1" applyFont="1" applyBorder="1" applyAlignment="1">
      <alignment horizontal="center" vertical="top"/>
    </xf>
    <xf numFmtId="0" fontId="32" fillId="0" borderId="2" xfId="0" applyFont="1" applyBorder="1" applyAlignment="1">
      <alignment vertical="top" wrapText="1"/>
    </xf>
    <xf numFmtId="0" fontId="29" fillId="0" borderId="0" xfId="0" applyFont="1" applyAlignment="1">
      <alignment wrapText="1"/>
    </xf>
    <xf numFmtId="0" fontId="29" fillId="0" borderId="4" xfId="0" applyFont="1" applyBorder="1" applyAlignment="1">
      <alignment horizontal="center" vertical="center" wrapText="1"/>
    </xf>
    <xf numFmtId="0" fontId="28" fillId="0" borderId="8" xfId="0" applyFont="1" applyBorder="1" applyAlignment="1">
      <alignment horizontal="center" vertical="top" wrapText="1"/>
    </xf>
    <xf numFmtId="2" fontId="34" fillId="12" borderId="1" xfId="2" applyNumberFormat="1" applyFont="1" applyFill="1" applyBorder="1" applyAlignment="1">
      <alignment horizontal="center" vertical="top" wrapText="1"/>
    </xf>
    <xf numFmtId="0" fontId="36" fillId="0" borderId="1" xfId="0" applyFont="1" applyBorder="1" applyAlignment="1">
      <alignment horizontal="center" vertical="center" wrapText="1"/>
    </xf>
    <xf numFmtId="2" fontId="33" fillId="0" borderId="0" xfId="0" applyNumberFormat="1" applyFont="1"/>
    <xf numFmtId="0" fontId="3" fillId="9" borderId="1" xfId="0" applyFont="1" applyFill="1" applyBorder="1" applyAlignment="1">
      <alignment horizontal="center" vertical="center" wrapText="1"/>
    </xf>
    <xf numFmtId="0" fontId="3" fillId="2" borderId="1" xfId="0" applyFont="1" applyFill="1" applyBorder="1" applyAlignment="1">
      <alignment horizontal="center" vertical="top"/>
    </xf>
    <xf numFmtId="2" fontId="3" fillId="3" borderId="1" xfId="2" applyNumberFormat="1" applyFont="1" applyFill="1" applyBorder="1" applyAlignment="1">
      <alignment horizontal="center" vertical="top" wrapText="1"/>
    </xf>
    <xf numFmtId="2" fontId="3" fillId="4" borderId="1" xfId="2" applyNumberFormat="1" applyFont="1" applyFill="1" applyBorder="1" applyAlignment="1">
      <alignment horizontal="center" vertical="top" wrapText="1"/>
    </xf>
    <xf numFmtId="2" fontId="3" fillId="10" borderId="1" xfId="2" applyNumberFormat="1" applyFont="1" applyFill="1" applyBorder="1" applyAlignment="1">
      <alignment horizontal="center" vertical="top" wrapText="1"/>
    </xf>
    <xf numFmtId="2" fontId="3" fillId="10" borderId="2" xfId="2" applyNumberFormat="1" applyFont="1" applyFill="1" applyBorder="1" applyAlignment="1">
      <alignment horizontal="center" vertical="top" wrapText="1"/>
    </xf>
    <xf numFmtId="2" fontId="3" fillId="10" borderId="3" xfId="2" applyNumberFormat="1" applyFont="1" applyFill="1" applyBorder="1" applyAlignment="1">
      <alignment horizontal="center" vertical="top" wrapText="1"/>
    </xf>
    <xf numFmtId="2" fontId="3" fillId="10" borderId="4" xfId="2" applyNumberFormat="1" applyFont="1" applyFill="1" applyBorder="1" applyAlignment="1">
      <alignment horizontal="center" vertical="top" wrapText="1"/>
    </xf>
    <xf numFmtId="0" fontId="13" fillId="5" borderId="1" xfId="2" applyFont="1" applyFill="1" applyBorder="1" applyAlignment="1">
      <alignment horizontal="center" vertical="top" wrapText="1"/>
    </xf>
    <xf numFmtId="0" fontId="3" fillId="5" borderId="1" xfId="2" applyFont="1" applyFill="1" applyBorder="1" applyAlignment="1">
      <alignment horizontal="left" vertical="top" wrapText="1"/>
    </xf>
    <xf numFmtId="0" fontId="3" fillId="9" borderId="1" xfId="0" applyFont="1" applyFill="1" applyBorder="1" applyAlignment="1">
      <alignment horizontal="center" vertical="top" wrapText="1"/>
    </xf>
    <xf numFmtId="2" fontId="3" fillId="2" borderId="1" xfId="2" applyNumberFormat="1" applyFont="1" applyFill="1" applyBorder="1" applyAlignment="1">
      <alignment horizontal="left" vertical="top" wrapText="1"/>
    </xf>
    <xf numFmtId="2" fontId="3" fillId="2" borderId="1" xfId="2" applyNumberFormat="1" applyFont="1" applyFill="1" applyBorder="1" applyAlignment="1">
      <alignment horizontal="center" vertical="top" wrapText="1"/>
    </xf>
    <xf numFmtId="0" fontId="3" fillId="5" borderId="1" xfId="0" applyFont="1" applyFill="1" applyBorder="1" applyAlignment="1">
      <alignment horizontal="center" vertical="top" wrapText="1"/>
    </xf>
    <xf numFmtId="0" fontId="3" fillId="9" borderId="2" xfId="0" applyFont="1" applyFill="1" applyBorder="1" applyAlignment="1">
      <alignment horizontal="center" vertical="top" wrapText="1"/>
    </xf>
    <xf numFmtId="0" fontId="3" fillId="9" borderId="3" xfId="0" applyFont="1" applyFill="1" applyBorder="1" applyAlignment="1">
      <alignment horizontal="center" vertical="top" wrapText="1"/>
    </xf>
    <xf numFmtId="0" fontId="3" fillId="9" borderId="4" xfId="0" applyFont="1" applyFill="1" applyBorder="1" applyAlignment="1">
      <alignment horizontal="center" vertical="top" wrapText="1"/>
    </xf>
    <xf numFmtId="0" fontId="3" fillId="7" borderId="1" xfId="0" applyFont="1" applyFill="1" applyBorder="1" applyAlignment="1">
      <alignment horizontal="center" vertical="top" wrapText="1"/>
    </xf>
    <xf numFmtId="0" fontId="32" fillId="3" borderId="2" xfId="0" applyFont="1" applyFill="1" applyBorder="1" applyAlignment="1">
      <alignment horizontal="center" vertical="center"/>
    </xf>
    <xf numFmtId="0" fontId="32" fillId="3" borderId="3" xfId="0" applyFont="1" applyFill="1" applyBorder="1" applyAlignment="1">
      <alignment horizontal="center" vertical="center"/>
    </xf>
    <xf numFmtId="0" fontId="32" fillId="3" borderId="4" xfId="0" applyFont="1" applyFill="1" applyBorder="1" applyAlignment="1">
      <alignment horizontal="center" vertical="center"/>
    </xf>
    <xf numFmtId="2" fontId="28" fillId="10" borderId="1" xfId="2" applyNumberFormat="1" applyFont="1" applyFill="1" applyBorder="1" applyAlignment="1">
      <alignment horizontal="center" vertical="center" wrapText="1"/>
    </xf>
    <xf numFmtId="2" fontId="28" fillId="10" borderId="1" xfId="2" applyNumberFormat="1" applyFont="1" applyFill="1" applyBorder="1" applyAlignment="1">
      <alignment horizontal="center" vertical="top" wrapText="1"/>
    </xf>
    <xf numFmtId="0" fontId="29" fillId="5" borderId="1" xfId="2" applyFont="1" applyFill="1" applyBorder="1" applyAlignment="1">
      <alignment horizontal="left" vertical="top" wrapText="1"/>
    </xf>
    <xf numFmtId="0" fontId="29" fillId="5" borderId="1" xfId="2" applyFont="1" applyFill="1" applyBorder="1" applyAlignment="1">
      <alignment horizontal="center" vertical="top" wrapText="1"/>
    </xf>
    <xf numFmtId="2" fontId="30" fillId="12" borderId="1" xfId="2" applyNumberFormat="1" applyFont="1" applyFill="1" applyBorder="1" applyAlignment="1">
      <alignment horizontal="left" vertical="top" wrapText="1"/>
    </xf>
    <xf numFmtId="2" fontId="34" fillId="12" borderId="1" xfId="2" applyNumberFormat="1" applyFont="1" applyFill="1" applyBorder="1" applyAlignment="1">
      <alignment horizontal="center" vertical="top" wrapText="1"/>
    </xf>
    <xf numFmtId="2" fontId="28" fillId="10" borderId="2" xfId="2" applyNumberFormat="1" applyFont="1" applyFill="1" applyBorder="1" applyAlignment="1">
      <alignment horizontal="center" vertical="top" wrapText="1"/>
    </xf>
    <xf numFmtId="2" fontId="28" fillId="10" borderId="3" xfId="2" applyNumberFormat="1" applyFont="1" applyFill="1" applyBorder="1" applyAlignment="1">
      <alignment horizontal="center" vertical="top" wrapText="1"/>
    </xf>
    <xf numFmtId="2" fontId="28" fillId="10" borderId="4" xfId="2" applyNumberFormat="1" applyFont="1" applyFill="1" applyBorder="1" applyAlignment="1">
      <alignment horizontal="center" vertical="top" wrapText="1"/>
    </xf>
    <xf numFmtId="0" fontId="29" fillId="2" borderId="1" xfId="0" applyFont="1" applyFill="1" applyBorder="1" applyAlignment="1">
      <alignment horizontal="center" vertical="top"/>
    </xf>
    <xf numFmtId="2" fontId="29" fillId="10" borderId="1" xfId="2" applyNumberFormat="1" applyFont="1" applyFill="1" applyBorder="1" applyAlignment="1">
      <alignment horizontal="center" vertical="top" wrapText="1"/>
    </xf>
    <xf numFmtId="0" fontId="32" fillId="0" borderId="2" xfId="0" applyFont="1" applyBorder="1" applyAlignment="1">
      <alignment horizontal="center" vertical="center"/>
    </xf>
    <xf numFmtId="0" fontId="32" fillId="0" borderId="3" xfId="0" applyFont="1" applyBorder="1" applyAlignment="1">
      <alignment horizontal="center" vertical="center"/>
    </xf>
    <xf numFmtId="0" fontId="32" fillId="0" borderId="4" xfId="0" applyFont="1" applyBorder="1" applyAlignment="1">
      <alignment horizontal="center" vertical="center"/>
    </xf>
    <xf numFmtId="2" fontId="29" fillId="2" borderId="1" xfId="2" applyNumberFormat="1" applyFont="1" applyFill="1" applyBorder="1" applyAlignment="1">
      <alignment horizontal="left" vertical="top" wrapText="1"/>
    </xf>
    <xf numFmtId="2" fontId="29" fillId="2" borderId="1" xfId="2" applyNumberFormat="1" applyFont="1" applyFill="1" applyBorder="1" applyAlignment="1">
      <alignment horizontal="center" vertical="center" wrapText="1"/>
    </xf>
    <xf numFmtId="2" fontId="29" fillId="10" borderId="1" xfId="2" applyNumberFormat="1" applyFont="1" applyFill="1" applyBorder="1" applyAlignment="1">
      <alignment horizontal="center" vertical="center" wrapText="1"/>
    </xf>
    <xf numFmtId="2" fontId="29" fillId="2" borderId="10" xfId="2" applyNumberFormat="1" applyFont="1" applyFill="1" applyBorder="1" applyAlignment="1">
      <alignment horizontal="center" vertical="center" wrapText="1"/>
    </xf>
    <xf numFmtId="2" fontId="29" fillId="2" borderId="9" xfId="2" applyNumberFormat="1" applyFont="1" applyFill="1" applyBorder="1" applyAlignment="1">
      <alignment horizontal="center" vertical="center" wrapText="1"/>
    </xf>
    <xf numFmtId="0" fontId="29" fillId="2" borderId="0" xfId="0" applyFont="1" applyFill="1" applyAlignment="1">
      <alignment horizontal="center" vertical="top"/>
    </xf>
    <xf numFmtId="0" fontId="28" fillId="5" borderId="1" xfId="2" applyFont="1" applyFill="1" applyBorder="1" applyAlignment="1">
      <alignment horizontal="left" vertical="top" wrapText="1"/>
    </xf>
    <xf numFmtId="2" fontId="28" fillId="2" borderId="1" xfId="2" applyNumberFormat="1" applyFont="1" applyFill="1" applyBorder="1" applyAlignment="1">
      <alignment horizontal="left" vertical="top" wrapText="1"/>
    </xf>
    <xf numFmtId="2" fontId="28" fillId="2" borderId="1" xfId="2" applyNumberFormat="1" applyFont="1" applyFill="1" applyBorder="1" applyAlignment="1">
      <alignment horizontal="center" vertical="top" wrapText="1"/>
    </xf>
  </cellXfs>
  <cellStyles count="4">
    <cellStyle name="Hyperlink" xfId="3" builtinId="8"/>
    <cellStyle name="Normal" xfId="0" builtinId="0"/>
    <cellStyle name="Normal 2" xfId="2" xr:uid="{00000000-0005-0000-0000-00000200000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38"/>
  <sheetViews>
    <sheetView zoomScale="110" zoomScaleNormal="110" workbookViewId="0">
      <pane xSplit="2" ySplit="6" topLeftCell="F7" activePane="bottomRight" state="frozen"/>
      <selection activeCell="R18" sqref="R18"/>
      <selection pane="topRight" activeCell="R18" sqref="R18"/>
      <selection pane="bottomLeft" activeCell="R18" sqref="R18"/>
      <selection pane="bottomRight" activeCell="L7" sqref="L7"/>
    </sheetView>
  </sheetViews>
  <sheetFormatPr defaultRowHeight="14.4" x14ac:dyDescent="0.3"/>
  <cols>
    <col min="1" max="1" width="5.6640625" customWidth="1"/>
    <col min="2" max="3" width="12.44140625" customWidth="1"/>
    <col min="4" max="4" width="13.88671875" customWidth="1"/>
    <col min="5" max="5" width="13.33203125" customWidth="1"/>
    <col min="6" max="6" width="15" customWidth="1"/>
    <col min="7" max="7" width="15.44140625" customWidth="1"/>
    <col min="8" max="8" width="10.88671875" style="28" customWidth="1"/>
    <col min="9" max="9" width="12.88671875" style="28" customWidth="1"/>
    <col min="10" max="11" width="10.88671875" style="28" customWidth="1"/>
    <col min="12" max="12" width="10.109375" style="28" customWidth="1"/>
    <col min="13" max="19" width="11.44140625" style="28" customWidth="1"/>
    <col min="20" max="20" width="47.5546875" customWidth="1"/>
    <col min="21" max="21" width="17.88671875" customWidth="1"/>
  </cols>
  <sheetData>
    <row r="1" spans="1:21" ht="30.9" customHeight="1" x14ac:dyDescent="0.3">
      <c r="A1" s="251" t="s">
        <v>20</v>
      </c>
      <c r="B1" s="251"/>
      <c r="C1" s="251"/>
      <c r="D1" s="251"/>
      <c r="E1" s="251"/>
      <c r="F1" s="251"/>
      <c r="G1" s="251"/>
      <c r="H1" s="251"/>
      <c r="I1" s="251"/>
      <c r="J1" s="251"/>
      <c r="K1" s="251"/>
      <c r="L1" s="251"/>
      <c r="M1" s="251"/>
      <c r="N1" s="251"/>
      <c r="O1" s="251"/>
      <c r="P1" s="251"/>
      <c r="Q1" s="251"/>
      <c r="R1" s="251"/>
      <c r="S1" s="251"/>
      <c r="T1" s="251"/>
      <c r="U1" s="251"/>
    </row>
    <row r="2" spans="1:21" ht="30" customHeight="1" x14ac:dyDescent="0.3">
      <c r="A2" s="254" t="s">
        <v>0</v>
      </c>
      <c r="B2" s="255" t="s">
        <v>1</v>
      </c>
      <c r="C2" s="245" t="s">
        <v>2</v>
      </c>
      <c r="D2" s="245"/>
      <c r="E2" s="245"/>
      <c r="F2" s="245"/>
      <c r="G2" s="245"/>
      <c r="H2" s="246" t="s">
        <v>111</v>
      </c>
      <c r="I2" s="246"/>
      <c r="J2" s="246"/>
      <c r="K2" s="246"/>
      <c r="L2" s="246"/>
      <c r="M2" s="246"/>
      <c r="N2" s="248" t="s">
        <v>112</v>
      </c>
      <c r="O2" s="249"/>
      <c r="P2" s="249"/>
      <c r="Q2" s="249"/>
      <c r="R2" s="249"/>
      <c r="S2" s="250"/>
      <c r="T2" s="255" t="s">
        <v>4</v>
      </c>
      <c r="U2" s="244" t="s">
        <v>5</v>
      </c>
    </row>
    <row r="3" spans="1:21" x14ac:dyDescent="0.3">
      <c r="A3" s="254"/>
      <c r="B3" s="255"/>
      <c r="C3" s="245" t="s">
        <v>6</v>
      </c>
      <c r="D3" s="245"/>
      <c r="E3" s="245" t="s">
        <v>7</v>
      </c>
      <c r="F3" s="245"/>
      <c r="G3" s="245"/>
      <c r="H3" s="246" t="s">
        <v>8</v>
      </c>
      <c r="I3" s="246" t="s">
        <v>9</v>
      </c>
      <c r="J3" s="246" t="s">
        <v>10</v>
      </c>
      <c r="K3" s="246" t="s">
        <v>11</v>
      </c>
      <c r="L3" s="246" t="s">
        <v>12</v>
      </c>
      <c r="M3" s="246" t="s">
        <v>13</v>
      </c>
      <c r="N3" s="247" t="s">
        <v>8</v>
      </c>
      <c r="O3" s="247" t="s">
        <v>9</v>
      </c>
      <c r="P3" s="247" t="s">
        <v>10</v>
      </c>
      <c r="Q3" s="247" t="s">
        <v>11</v>
      </c>
      <c r="R3" s="247" t="s">
        <v>12</v>
      </c>
      <c r="S3" s="247" t="s">
        <v>13</v>
      </c>
      <c r="T3" s="255"/>
      <c r="U3" s="244"/>
    </row>
    <row r="4" spans="1:21" ht="57.6" x14ac:dyDescent="0.3">
      <c r="A4" s="254"/>
      <c r="B4" s="255"/>
      <c r="C4" s="30" t="s">
        <v>14</v>
      </c>
      <c r="D4" s="30" t="s">
        <v>15</v>
      </c>
      <c r="E4" s="30" t="s">
        <v>16</v>
      </c>
      <c r="F4" s="30" t="s">
        <v>17</v>
      </c>
      <c r="G4" s="30" t="s">
        <v>18</v>
      </c>
      <c r="H4" s="246"/>
      <c r="I4" s="246"/>
      <c r="J4" s="246"/>
      <c r="K4" s="246"/>
      <c r="L4" s="246"/>
      <c r="M4" s="246"/>
      <c r="N4" s="247"/>
      <c r="O4" s="247"/>
      <c r="P4" s="247"/>
      <c r="Q4" s="247"/>
      <c r="R4" s="247"/>
      <c r="S4" s="247"/>
      <c r="T4" s="29" t="s">
        <v>19</v>
      </c>
      <c r="U4" s="244"/>
    </row>
    <row r="5" spans="1:21" s="3" customFormat="1" ht="48" customHeight="1" x14ac:dyDescent="0.3">
      <c r="A5" s="252" t="s">
        <v>20</v>
      </c>
      <c r="B5" s="252"/>
      <c r="C5" s="252"/>
      <c r="D5" s="252"/>
      <c r="E5" s="1"/>
      <c r="F5" s="1"/>
      <c r="G5" s="1"/>
      <c r="H5" s="1"/>
      <c r="I5" s="1"/>
      <c r="J5" s="31"/>
      <c r="K5" s="65"/>
      <c r="L5" s="1"/>
      <c r="M5" s="1"/>
      <c r="N5" s="1"/>
      <c r="O5" s="1"/>
      <c r="P5" s="1"/>
      <c r="Q5" s="1"/>
      <c r="R5" s="1">
        <f>R12+R22+R33+R38</f>
        <v>900.47799999999995</v>
      </c>
      <c r="S5" s="1"/>
      <c r="T5" s="2"/>
      <c r="U5" s="2"/>
    </row>
    <row r="6" spans="1:21" s="7" customFormat="1" ht="43.2" x14ac:dyDescent="0.3">
      <c r="A6" s="4" t="s">
        <v>21</v>
      </c>
      <c r="B6" s="66" t="s">
        <v>22</v>
      </c>
      <c r="C6" s="5"/>
      <c r="D6" s="5"/>
      <c r="E6" s="5"/>
      <c r="F6" s="5"/>
      <c r="G6" s="5"/>
      <c r="H6" s="32"/>
      <c r="I6" s="32"/>
      <c r="J6" s="33"/>
      <c r="K6" s="34"/>
      <c r="L6" s="35"/>
      <c r="M6" s="35"/>
      <c r="N6" s="35"/>
      <c r="O6" s="35"/>
      <c r="P6" s="35"/>
      <c r="Q6" s="35"/>
      <c r="R6" s="35"/>
      <c r="S6" s="35"/>
      <c r="T6" s="6"/>
      <c r="U6" s="6"/>
    </row>
    <row r="7" spans="1:21" s="16" customFormat="1" ht="158.4" x14ac:dyDescent="0.3">
      <c r="A7" s="8">
        <v>1</v>
      </c>
      <c r="B7" s="110" t="s">
        <v>141</v>
      </c>
      <c r="C7" s="117" t="s">
        <v>113</v>
      </c>
      <c r="D7" s="117" t="s">
        <v>114</v>
      </c>
      <c r="E7" s="113">
        <v>5.37</v>
      </c>
      <c r="F7" s="114">
        <f>20000/100000</f>
        <v>0.2</v>
      </c>
      <c r="G7" s="114">
        <f>E7-F7</f>
        <v>5.17</v>
      </c>
      <c r="H7" s="117" t="s">
        <v>30</v>
      </c>
      <c r="I7" s="117" t="s">
        <v>31</v>
      </c>
      <c r="J7" s="117" t="s">
        <v>31</v>
      </c>
      <c r="K7" s="117" t="s">
        <v>32</v>
      </c>
      <c r="L7" s="114">
        <f>223800/100000</f>
        <v>2.238</v>
      </c>
      <c r="M7" s="114">
        <f t="shared" ref="M7:M30" si="0">L7-E7</f>
        <v>-3.1320000000000001</v>
      </c>
      <c r="N7" s="114" t="s">
        <v>115</v>
      </c>
      <c r="O7" s="114">
        <v>6360</v>
      </c>
      <c r="P7" s="118">
        <f>6360/100000</f>
        <v>6.3600000000000004E-2</v>
      </c>
      <c r="Q7" s="114">
        <v>32</v>
      </c>
      <c r="R7" s="114">
        <f>Q7*P7</f>
        <v>2.0352000000000001</v>
      </c>
      <c r="S7" s="114">
        <f>R7-L7</f>
        <v>-0.20279999999999987</v>
      </c>
      <c r="T7" s="119" t="s">
        <v>116</v>
      </c>
      <c r="U7" s="17"/>
    </row>
    <row r="8" spans="1:21" s="16" customFormat="1" ht="171" customHeight="1" x14ac:dyDescent="0.3">
      <c r="A8" s="109">
        <v>2</v>
      </c>
      <c r="B8" s="110" t="s">
        <v>33</v>
      </c>
      <c r="C8" s="111">
        <v>2</v>
      </c>
      <c r="D8" s="110" t="s">
        <v>34</v>
      </c>
      <c r="E8" s="111">
        <v>10.08</v>
      </c>
      <c r="F8" s="112">
        <f>(137002+42000)/100000</f>
        <v>1.7900199999999999</v>
      </c>
      <c r="G8" s="112">
        <f>E8-F8</f>
        <v>8.2899799999999999</v>
      </c>
      <c r="H8" s="113">
        <v>2</v>
      </c>
      <c r="I8" s="111">
        <v>366000</v>
      </c>
      <c r="J8" s="113">
        <f t="shared" ref="J8" si="1">I8/100000</f>
        <v>3.66</v>
      </c>
      <c r="K8" s="113">
        <v>2</v>
      </c>
      <c r="L8" s="114">
        <f t="shared" ref="L8" si="2">K8*J8</f>
        <v>7.32</v>
      </c>
      <c r="M8" s="113">
        <f t="shared" si="0"/>
        <v>-2.76</v>
      </c>
      <c r="N8" s="113">
        <v>2</v>
      </c>
      <c r="O8" s="111">
        <v>366000</v>
      </c>
      <c r="P8" s="113">
        <f t="shared" ref="P8" si="3">O8/100000</f>
        <v>3.66</v>
      </c>
      <c r="Q8" s="113">
        <v>2</v>
      </c>
      <c r="R8" s="114">
        <f t="shared" ref="R8" si="4">Q8*P8</f>
        <v>7.32</v>
      </c>
      <c r="S8" s="114">
        <f>R8-L8</f>
        <v>0</v>
      </c>
      <c r="T8" s="115" t="s">
        <v>151</v>
      </c>
      <c r="U8" s="17"/>
    </row>
    <row r="9" spans="1:21" s="16" customFormat="1" ht="82.8" x14ac:dyDescent="0.3">
      <c r="A9" s="109">
        <v>3</v>
      </c>
      <c r="B9" s="110" t="s">
        <v>36</v>
      </c>
      <c r="C9" s="111">
        <v>0</v>
      </c>
      <c r="D9" s="111">
        <v>0</v>
      </c>
      <c r="E9" s="111">
        <v>0</v>
      </c>
      <c r="F9" s="112">
        <v>0</v>
      </c>
      <c r="G9" s="112">
        <v>0</v>
      </c>
      <c r="H9" s="113">
        <v>2</v>
      </c>
      <c r="I9" s="110" t="s">
        <v>37</v>
      </c>
      <c r="J9" s="110" t="s">
        <v>37</v>
      </c>
      <c r="K9" s="110" t="s">
        <v>37</v>
      </c>
      <c r="L9" s="114">
        <f>(613590+2238500)/100000</f>
        <v>28.520900000000001</v>
      </c>
      <c r="M9" s="114">
        <f t="shared" si="0"/>
        <v>28.520900000000001</v>
      </c>
      <c r="N9" s="114" t="s">
        <v>135</v>
      </c>
      <c r="O9" s="110" t="s">
        <v>37</v>
      </c>
      <c r="P9" s="110" t="s">
        <v>37</v>
      </c>
      <c r="Q9" s="110" t="s">
        <v>37</v>
      </c>
      <c r="R9" s="114">
        <v>67.2</v>
      </c>
      <c r="S9" s="114">
        <f>R9-L9</f>
        <v>38.679100000000005</v>
      </c>
      <c r="T9" s="125" t="s">
        <v>92</v>
      </c>
      <c r="U9" s="17"/>
    </row>
    <row r="10" spans="1:21" s="16" customFormat="1" ht="82.8" x14ac:dyDescent="0.3">
      <c r="A10" s="109">
        <v>4</v>
      </c>
      <c r="B10" s="110" t="s">
        <v>38</v>
      </c>
      <c r="C10" s="113">
        <v>0</v>
      </c>
      <c r="D10" s="113">
        <v>0</v>
      </c>
      <c r="E10" s="113">
        <v>0</v>
      </c>
      <c r="F10" s="114">
        <v>0</v>
      </c>
      <c r="G10" s="114">
        <v>0</v>
      </c>
      <c r="H10" s="113">
        <v>2</v>
      </c>
      <c r="I10" s="110" t="s">
        <v>37</v>
      </c>
      <c r="J10" s="110" t="s">
        <v>37</v>
      </c>
      <c r="K10" s="110" t="s">
        <v>37</v>
      </c>
      <c r="L10" s="114">
        <f>(4427217+4617500)/100000</f>
        <v>90.44717</v>
      </c>
      <c r="M10" s="114">
        <f t="shared" si="0"/>
        <v>90.44717</v>
      </c>
      <c r="N10" s="114"/>
      <c r="O10" s="110" t="s">
        <v>37</v>
      </c>
      <c r="P10" s="110" t="s">
        <v>37</v>
      </c>
      <c r="Q10" s="110" t="s">
        <v>37</v>
      </c>
      <c r="R10" s="114">
        <v>121.17</v>
      </c>
      <c r="S10" s="114">
        <f>R10-L10</f>
        <v>30.722830000000002</v>
      </c>
      <c r="T10" s="119" t="s">
        <v>93</v>
      </c>
      <c r="U10" s="17"/>
    </row>
    <row r="11" spans="1:21" s="16" customFormat="1" ht="96.6" x14ac:dyDescent="0.3">
      <c r="A11" s="8">
        <v>5</v>
      </c>
      <c r="B11" s="120" t="s">
        <v>118</v>
      </c>
      <c r="C11" s="121">
        <v>0</v>
      </c>
      <c r="D11" s="121">
        <v>0</v>
      </c>
      <c r="E11" s="121">
        <v>0</v>
      </c>
      <c r="F11" s="122">
        <v>0</v>
      </c>
      <c r="G11" s="122">
        <v>0</v>
      </c>
      <c r="H11" s="121">
        <v>2</v>
      </c>
      <c r="I11" s="123">
        <v>15000</v>
      </c>
      <c r="J11" s="123">
        <f>15000/100000</f>
        <v>0.15</v>
      </c>
      <c r="K11" s="123">
        <v>2</v>
      </c>
      <c r="L11" s="122">
        <f>J11*K11</f>
        <v>0.3</v>
      </c>
      <c r="M11" s="122">
        <f t="shared" si="0"/>
        <v>0.3</v>
      </c>
      <c r="N11" s="121" t="s">
        <v>117</v>
      </c>
      <c r="O11" s="123">
        <v>500</v>
      </c>
      <c r="P11" s="123">
        <f>O11/100000</f>
        <v>5.0000000000000001E-3</v>
      </c>
      <c r="Q11" s="123">
        <v>100</v>
      </c>
      <c r="R11" s="122">
        <f>P11*Q11</f>
        <v>0.5</v>
      </c>
      <c r="S11" s="122">
        <f>R11-L11</f>
        <v>0.2</v>
      </c>
      <c r="T11" s="119" t="s">
        <v>152</v>
      </c>
      <c r="U11" s="17"/>
    </row>
    <row r="12" spans="1:21" s="19" customFormat="1" x14ac:dyDescent="0.3">
      <c r="A12" s="253" t="s">
        <v>40</v>
      </c>
      <c r="B12" s="253"/>
      <c r="C12" s="253"/>
      <c r="D12" s="253"/>
      <c r="E12" s="42">
        <f>SUM(E7:E11)</f>
        <v>15.45</v>
      </c>
      <c r="F12" s="43">
        <f>SUM(F7:F11)</f>
        <v>1.9900199999999999</v>
      </c>
      <c r="G12" s="43">
        <f>SUM(G7:G11)</f>
        <v>13.45998</v>
      </c>
      <c r="H12" s="43"/>
      <c r="I12" s="44"/>
      <c r="J12" s="44"/>
      <c r="K12" s="44"/>
      <c r="L12" s="43">
        <f>SUM(L7:L11)</f>
        <v>128.82607000000002</v>
      </c>
      <c r="M12" s="43">
        <f>SUM(M7:M11)</f>
        <v>113.37607</v>
      </c>
      <c r="N12" s="43"/>
      <c r="O12" s="43"/>
      <c r="P12" s="43"/>
      <c r="Q12" s="43"/>
      <c r="R12" s="43">
        <f>SUM(R7:R11)</f>
        <v>198.2252</v>
      </c>
      <c r="S12" s="43"/>
      <c r="T12" s="18"/>
      <c r="U12" s="18"/>
    </row>
    <row r="13" spans="1:21" s="19" customFormat="1" ht="28.8" x14ac:dyDescent="0.3">
      <c r="A13" s="4" t="s">
        <v>41</v>
      </c>
      <c r="B13" s="66" t="s">
        <v>42</v>
      </c>
      <c r="C13" s="5"/>
      <c r="D13" s="5"/>
      <c r="E13" s="5"/>
      <c r="F13" s="5"/>
      <c r="G13" s="5"/>
      <c r="H13" s="32"/>
      <c r="I13" s="32"/>
      <c r="J13" s="33"/>
      <c r="K13" s="34"/>
      <c r="L13" s="35"/>
      <c r="M13" s="35">
        <f t="shared" ref="M13:M21" si="5">L13-E13</f>
        <v>0</v>
      </c>
      <c r="N13" s="35"/>
      <c r="O13" s="35"/>
      <c r="P13" s="35"/>
      <c r="Q13" s="35"/>
      <c r="R13" s="35"/>
      <c r="S13" s="35"/>
      <c r="T13" s="6"/>
      <c r="U13" s="6"/>
    </row>
    <row r="14" spans="1:21" s="127" customFormat="1" ht="244.8" x14ac:dyDescent="0.3">
      <c r="A14" s="113">
        <v>6</v>
      </c>
      <c r="B14" s="110" t="s">
        <v>43</v>
      </c>
      <c r="C14" s="113">
        <v>8</v>
      </c>
      <c r="D14" s="113" t="s">
        <v>44</v>
      </c>
      <c r="E14" s="114">
        <f>C14*7</f>
        <v>56</v>
      </c>
      <c r="F14" s="114">
        <v>5.66</v>
      </c>
      <c r="G14" s="114">
        <f>E14-F14</f>
        <v>50.34</v>
      </c>
      <c r="H14" s="113">
        <v>7</v>
      </c>
      <c r="I14" s="113">
        <v>700000</v>
      </c>
      <c r="J14" s="114">
        <v>7</v>
      </c>
      <c r="K14" s="113">
        <v>7</v>
      </c>
      <c r="L14" s="114">
        <f>J14*K14</f>
        <v>49</v>
      </c>
      <c r="M14" s="114">
        <f t="shared" si="5"/>
        <v>-7</v>
      </c>
      <c r="N14" s="114" t="s">
        <v>119</v>
      </c>
      <c r="O14" s="114" t="s">
        <v>130</v>
      </c>
      <c r="P14" s="114" t="s">
        <v>130</v>
      </c>
      <c r="Q14" s="114">
        <v>3</v>
      </c>
      <c r="R14" s="114">
        <f>(7*2)+6</f>
        <v>20</v>
      </c>
      <c r="S14" s="114">
        <f t="shared" ref="S14:S22" si="6">R14-L14</f>
        <v>-29</v>
      </c>
      <c r="T14" s="115" t="s">
        <v>153</v>
      </c>
      <c r="U14" s="126"/>
    </row>
    <row r="15" spans="1:21" s="127" customFormat="1" ht="216" x14ac:dyDescent="0.3">
      <c r="A15" s="113">
        <v>7</v>
      </c>
      <c r="B15" s="110" t="s">
        <v>46</v>
      </c>
      <c r="C15" s="113">
        <v>4</v>
      </c>
      <c r="D15" s="113">
        <v>4</v>
      </c>
      <c r="E15" s="114">
        <f>C15*5</f>
        <v>20</v>
      </c>
      <c r="F15" s="128">
        <v>20</v>
      </c>
      <c r="G15" s="114">
        <f>E15-F15</f>
        <v>0</v>
      </c>
      <c r="H15" s="113">
        <v>6</v>
      </c>
      <c r="I15" s="113" t="s">
        <v>47</v>
      </c>
      <c r="J15" s="113" t="s">
        <v>47</v>
      </c>
      <c r="K15" s="113">
        <v>13</v>
      </c>
      <c r="L15" s="114">
        <f>1070000/100000</f>
        <v>10.7</v>
      </c>
      <c r="M15" s="114">
        <f t="shared" si="5"/>
        <v>-9.3000000000000007</v>
      </c>
      <c r="N15" s="114" t="s">
        <v>120</v>
      </c>
      <c r="O15" s="113" t="s">
        <v>47</v>
      </c>
      <c r="P15" s="113" t="s">
        <v>47</v>
      </c>
      <c r="Q15" s="114">
        <v>2</v>
      </c>
      <c r="R15" s="114">
        <f>(5*2)+1</f>
        <v>11</v>
      </c>
      <c r="S15" s="114">
        <f t="shared" si="6"/>
        <v>0.30000000000000071</v>
      </c>
      <c r="T15" s="115" t="s">
        <v>155</v>
      </c>
      <c r="U15" s="129"/>
    </row>
    <row r="16" spans="1:21" s="130" customFormat="1" ht="243.75" customHeight="1" x14ac:dyDescent="0.3">
      <c r="A16" s="113">
        <v>8</v>
      </c>
      <c r="B16" s="110" t="s">
        <v>125</v>
      </c>
      <c r="C16" s="113"/>
      <c r="D16" s="113"/>
      <c r="E16" s="114"/>
      <c r="F16" s="128"/>
      <c r="G16" s="114"/>
      <c r="H16" s="113">
        <v>0</v>
      </c>
      <c r="I16" s="113">
        <v>0</v>
      </c>
      <c r="J16" s="113">
        <v>0</v>
      </c>
      <c r="K16" s="113">
        <v>0</v>
      </c>
      <c r="L16" s="114">
        <v>0</v>
      </c>
      <c r="M16" s="114">
        <v>0</v>
      </c>
      <c r="N16" s="114" t="s">
        <v>126</v>
      </c>
      <c r="O16" s="114">
        <v>1500000</v>
      </c>
      <c r="P16" s="114">
        <f>O16/100000</f>
        <v>15</v>
      </c>
      <c r="Q16" s="114">
        <v>2</v>
      </c>
      <c r="R16" s="114">
        <f>Q16*P16</f>
        <v>30</v>
      </c>
      <c r="S16" s="114">
        <f t="shared" si="6"/>
        <v>30</v>
      </c>
      <c r="T16" s="115" t="s">
        <v>156</v>
      </c>
      <c r="U16" s="129"/>
    </row>
    <row r="17" spans="1:21" s="135" customFormat="1" ht="201.6" x14ac:dyDescent="0.3">
      <c r="A17" s="106">
        <v>9</v>
      </c>
      <c r="B17" s="104" t="s">
        <v>48</v>
      </c>
      <c r="C17" s="106">
        <v>0</v>
      </c>
      <c r="D17" s="106">
        <v>0</v>
      </c>
      <c r="E17" s="106">
        <v>0</v>
      </c>
      <c r="F17" s="106">
        <v>0</v>
      </c>
      <c r="G17" s="106">
        <v>0</v>
      </c>
      <c r="H17" s="131">
        <v>6</v>
      </c>
      <c r="I17" s="106" t="s">
        <v>47</v>
      </c>
      <c r="J17" s="107" t="s">
        <v>47</v>
      </c>
      <c r="K17" s="131">
        <v>6</v>
      </c>
      <c r="L17" s="132">
        <f>6749686/100000</f>
        <v>67.496859999999998</v>
      </c>
      <c r="M17" s="132">
        <f t="shared" si="5"/>
        <v>67.496859999999998</v>
      </c>
      <c r="N17" s="106" t="s">
        <v>47</v>
      </c>
      <c r="O17" s="107" t="s">
        <v>47</v>
      </c>
      <c r="P17" s="107" t="s">
        <v>47</v>
      </c>
      <c r="Q17" s="107">
        <v>4</v>
      </c>
      <c r="R17" s="132">
        <v>62.31</v>
      </c>
      <c r="S17" s="132">
        <f t="shared" si="6"/>
        <v>-5.1868599999999958</v>
      </c>
      <c r="T17" s="133" t="s">
        <v>159</v>
      </c>
      <c r="U17" s="134"/>
    </row>
    <row r="18" spans="1:21" s="19" customFormat="1" ht="201.6" x14ac:dyDescent="0.3">
      <c r="A18" s="80">
        <v>10</v>
      </c>
      <c r="B18" s="78" t="s">
        <v>50</v>
      </c>
      <c r="C18" s="80">
        <v>0</v>
      </c>
      <c r="D18" s="80">
        <v>0</v>
      </c>
      <c r="E18" s="80">
        <v>0</v>
      </c>
      <c r="F18" s="80">
        <v>0</v>
      </c>
      <c r="G18" s="80">
        <v>0</v>
      </c>
      <c r="H18" s="87">
        <v>6</v>
      </c>
      <c r="I18" s="82" t="s">
        <v>47</v>
      </c>
      <c r="J18" s="89" t="s">
        <v>47</v>
      </c>
      <c r="K18" s="87">
        <v>6</v>
      </c>
      <c r="L18" s="88">
        <f>17722256/100000</f>
        <v>177.22255999999999</v>
      </c>
      <c r="M18" s="88">
        <f t="shared" si="5"/>
        <v>177.22255999999999</v>
      </c>
      <c r="N18" s="80" t="s">
        <v>47</v>
      </c>
      <c r="O18" s="81" t="s">
        <v>47</v>
      </c>
      <c r="P18" s="81" t="s">
        <v>47</v>
      </c>
      <c r="Q18" s="88">
        <v>6</v>
      </c>
      <c r="R18" s="88">
        <v>273.31</v>
      </c>
      <c r="S18" s="88">
        <f t="shared" si="6"/>
        <v>96.087440000000015</v>
      </c>
      <c r="T18" s="86" t="s">
        <v>136</v>
      </c>
      <c r="U18" s="47"/>
    </row>
    <row r="19" spans="1:21" s="19" customFormat="1" ht="96.6" x14ac:dyDescent="0.3">
      <c r="A19" s="80">
        <v>11</v>
      </c>
      <c r="B19" s="104" t="s">
        <v>52</v>
      </c>
      <c r="C19" s="106">
        <v>8</v>
      </c>
      <c r="D19" s="106" t="s">
        <v>53</v>
      </c>
      <c r="E19" s="106">
        <v>50.79</v>
      </c>
      <c r="F19" s="107">
        <f>936373/100000</f>
        <v>9.3637300000000003</v>
      </c>
      <c r="G19" s="136">
        <f>E19-F19</f>
        <v>41.426270000000002</v>
      </c>
      <c r="H19" s="131">
        <v>8</v>
      </c>
      <c r="I19" s="106" t="s">
        <v>47</v>
      </c>
      <c r="J19" s="107" t="s">
        <v>47</v>
      </c>
      <c r="K19" s="131">
        <v>8</v>
      </c>
      <c r="L19" s="132">
        <f>6132123/100000</f>
        <v>61.32123</v>
      </c>
      <c r="M19" s="132">
        <f t="shared" si="5"/>
        <v>10.531230000000001</v>
      </c>
      <c r="N19" s="106" t="s">
        <v>47</v>
      </c>
      <c r="O19" s="107" t="s">
        <v>47</v>
      </c>
      <c r="P19" s="106" t="s">
        <v>47</v>
      </c>
      <c r="Q19" s="107" t="s">
        <v>47</v>
      </c>
      <c r="R19" s="132">
        <v>121.6</v>
      </c>
      <c r="S19" s="132">
        <f t="shared" si="6"/>
        <v>60.278769999999994</v>
      </c>
      <c r="T19" s="86" t="s">
        <v>137</v>
      </c>
      <c r="U19" s="47"/>
    </row>
    <row r="20" spans="1:21" s="135" customFormat="1" ht="123" customHeight="1" x14ac:dyDescent="0.3">
      <c r="A20" s="106">
        <v>12</v>
      </c>
      <c r="B20" s="104" t="s">
        <v>55</v>
      </c>
      <c r="C20" s="106">
        <v>20</v>
      </c>
      <c r="D20" s="105" t="s">
        <v>56</v>
      </c>
      <c r="E20" s="107">
        <f>C20*3.24</f>
        <v>64.800000000000011</v>
      </c>
      <c r="F20" s="137" t="s">
        <v>57</v>
      </c>
      <c r="G20" s="107">
        <v>111.98</v>
      </c>
      <c r="H20" s="106">
        <v>21</v>
      </c>
      <c r="I20" s="106">
        <v>184000</v>
      </c>
      <c r="J20" s="107">
        <f>I20/100000</f>
        <v>1.84</v>
      </c>
      <c r="K20" s="106">
        <v>21</v>
      </c>
      <c r="L20" s="107">
        <f>K20*J20</f>
        <v>38.64</v>
      </c>
      <c r="M20" s="107">
        <f t="shared" si="5"/>
        <v>-26.160000000000011</v>
      </c>
      <c r="N20" s="106" t="s">
        <v>121</v>
      </c>
      <c r="O20" s="106">
        <v>184000</v>
      </c>
      <c r="P20" s="107">
        <f>O20/100000</f>
        <v>1.84</v>
      </c>
      <c r="Q20" s="106">
        <v>21</v>
      </c>
      <c r="R20" s="107">
        <f>Q20*P20</f>
        <v>38.64</v>
      </c>
      <c r="S20" s="107">
        <f t="shared" si="6"/>
        <v>0</v>
      </c>
      <c r="T20" s="108" t="s">
        <v>160</v>
      </c>
      <c r="U20" s="138"/>
    </row>
    <row r="21" spans="1:21" s="19" customFormat="1" ht="96.6" x14ac:dyDescent="0.3">
      <c r="A21" s="80">
        <v>13</v>
      </c>
      <c r="B21" s="78" t="s">
        <v>122</v>
      </c>
      <c r="C21" s="80">
        <v>0</v>
      </c>
      <c r="D21" s="80">
        <v>0</v>
      </c>
      <c r="E21" s="80">
        <v>0</v>
      </c>
      <c r="F21" s="81">
        <v>0</v>
      </c>
      <c r="G21" s="81">
        <v>0</v>
      </c>
      <c r="H21" s="80">
        <v>21</v>
      </c>
      <c r="I21" s="79">
        <v>15000</v>
      </c>
      <c r="J21" s="79">
        <f>15000/100000</f>
        <v>0.15</v>
      </c>
      <c r="K21" s="79">
        <v>21</v>
      </c>
      <c r="L21" s="81">
        <f>J21*K21</f>
        <v>3.15</v>
      </c>
      <c r="M21" s="81">
        <f t="shared" si="5"/>
        <v>3.15</v>
      </c>
      <c r="N21" s="80" t="s">
        <v>123</v>
      </c>
      <c r="O21" s="79">
        <v>15000</v>
      </c>
      <c r="P21" s="79">
        <f>15000/100000</f>
        <v>0.15</v>
      </c>
      <c r="Q21" s="79">
        <v>21</v>
      </c>
      <c r="R21" s="81">
        <f>P21*Q21</f>
        <v>3.15</v>
      </c>
      <c r="S21" s="39">
        <f t="shared" si="6"/>
        <v>0</v>
      </c>
      <c r="T21" s="15" t="s">
        <v>124</v>
      </c>
      <c r="U21" s="17"/>
    </row>
    <row r="22" spans="1:21" s="19" customFormat="1" x14ac:dyDescent="0.3">
      <c r="A22" s="253" t="s">
        <v>61</v>
      </c>
      <c r="B22" s="253"/>
      <c r="C22" s="253"/>
      <c r="D22" s="253"/>
      <c r="E22" s="43">
        <f>SUM(E14:E21)</f>
        <v>191.59</v>
      </c>
      <c r="F22" s="43" t="e">
        <f>F14+F15+F17+#REF!+F18+#REF!+F19+#REF!+24.1+F21+#REF!</f>
        <v>#REF!</v>
      </c>
      <c r="G22" s="43" t="e">
        <f>G14+G15+G17+#REF!+G18+#REF!+G19+#REF!+24.1+G21+#REF!</f>
        <v>#REF!</v>
      </c>
      <c r="H22" s="42"/>
      <c r="I22" s="62"/>
      <c r="J22" s="62"/>
      <c r="K22" s="62"/>
      <c r="L22" s="43">
        <f>SUM(L14:L21)</f>
        <v>407.53064999999998</v>
      </c>
      <c r="M22" s="43">
        <f>SUM(M14:M21)</f>
        <v>215.94064999999998</v>
      </c>
      <c r="N22" s="43"/>
      <c r="O22" s="43"/>
      <c r="P22" s="43"/>
      <c r="Q22" s="43"/>
      <c r="R22" s="43">
        <f>SUM(R14:R21)</f>
        <v>560.01</v>
      </c>
      <c r="S22" s="43">
        <f t="shared" si="6"/>
        <v>152.47935000000001</v>
      </c>
      <c r="T22" s="18"/>
      <c r="U22" s="18"/>
    </row>
    <row r="23" spans="1:21" s="19" customFormat="1" x14ac:dyDescent="0.3">
      <c r="A23" s="256" t="s">
        <v>62</v>
      </c>
      <c r="B23" s="256"/>
      <c r="C23" s="256"/>
      <c r="D23" s="256"/>
      <c r="E23" s="51">
        <f>E22+E12</f>
        <v>207.04</v>
      </c>
      <c r="F23" s="51" t="e">
        <f>F22+F12</f>
        <v>#REF!</v>
      </c>
      <c r="G23" s="51" t="e">
        <f>G22+G12</f>
        <v>#REF!</v>
      </c>
      <c r="H23" s="52"/>
      <c r="I23" s="53"/>
      <c r="J23" s="53"/>
      <c r="K23" s="53"/>
      <c r="L23" s="51">
        <f>L22+L12</f>
        <v>536.35672</v>
      </c>
      <c r="M23" s="51">
        <f>M22+M12</f>
        <v>329.31671999999998</v>
      </c>
      <c r="N23" s="51"/>
      <c r="O23" s="51"/>
      <c r="P23" s="51"/>
      <c r="Q23" s="51"/>
      <c r="R23" s="51"/>
      <c r="S23" s="51"/>
      <c r="T23" s="54"/>
      <c r="U23" s="54"/>
    </row>
    <row r="24" spans="1:21" s="19" customFormat="1" ht="100.8" hidden="1" x14ac:dyDescent="0.3">
      <c r="A24" s="4" t="s">
        <v>63</v>
      </c>
      <c r="B24" s="66" t="s">
        <v>64</v>
      </c>
      <c r="C24" s="5"/>
      <c r="D24" s="5"/>
      <c r="E24" s="5"/>
      <c r="F24" s="5"/>
      <c r="G24" s="5"/>
      <c r="H24" s="32"/>
      <c r="I24" s="32"/>
      <c r="J24" s="33"/>
      <c r="K24" s="34"/>
      <c r="L24" s="35"/>
      <c r="M24" s="35">
        <f t="shared" ref="M24" si="7">L24-E24</f>
        <v>0</v>
      </c>
      <c r="N24" s="35"/>
      <c r="O24" s="35"/>
      <c r="P24" s="35"/>
      <c r="Q24" s="35"/>
      <c r="R24" s="35"/>
      <c r="S24" s="35"/>
      <c r="T24" s="6"/>
      <c r="U24" s="6"/>
    </row>
    <row r="25" spans="1:21" s="19" customFormat="1" ht="259.2" hidden="1" x14ac:dyDescent="0.3">
      <c r="A25" s="22">
        <v>16</v>
      </c>
      <c r="B25" s="23" t="s">
        <v>65</v>
      </c>
      <c r="C25" s="24">
        <v>0</v>
      </c>
      <c r="D25" s="24">
        <v>0</v>
      </c>
      <c r="E25" s="25">
        <v>0</v>
      </c>
      <c r="F25" s="25">
        <v>0</v>
      </c>
      <c r="G25" s="25">
        <v>0</v>
      </c>
      <c r="H25" s="24">
        <v>0</v>
      </c>
      <c r="I25" s="26">
        <v>0</v>
      </c>
      <c r="J25" s="26">
        <v>0</v>
      </c>
      <c r="K25" s="26">
        <v>0</v>
      </c>
      <c r="L25" s="25">
        <v>0</v>
      </c>
      <c r="M25" s="25">
        <v>0</v>
      </c>
      <c r="N25" s="25"/>
      <c r="O25" s="25"/>
      <c r="P25" s="25"/>
      <c r="Q25" s="25"/>
      <c r="R25" s="25"/>
      <c r="S25" s="25"/>
      <c r="T25" s="15" t="s">
        <v>104</v>
      </c>
      <c r="U25" s="15"/>
    </row>
    <row r="26" spans="1:21" s="19" customFormat="1" ht="129.6" hidden="1" x14ac:dyDescent="0.3">
      <c r="A26" s="72"/>
      <c r="B26" s="73" t="s">
        <v>108</v>
      </c>
      <c r="C26" s="74">
        <v>0</v>
      </c>
      <c r="D26" s="74">
        <v>0</v>
      </c>
      <c r="E26" s="75">
        <v>0</v>
      </c>
      <c r="F26" s="75">
        <v>0</v>
      </c>
      <c r="G26" s="75">
        <v>0</v>
      </c>
      <c r="H26" s="74"/>
      <c r="I26" s="76"/>
      <c r="J26" s="76"/>
      <c r="K26" s="76"/>
      <c r="L26" s="75"/>
      <c r="M26" s="75"/>
      <c r="N26" s="75"/>
      <c r="O26" s="75"/>
      <c r="P26" s="75"/>
      <c r="Q26" s="75"/>
      <c r="R26" s="75"/>
      <c r="S26" s="75"/>
      <c r="T26" s="77"/>
      <c r="U26" s="77"/>
    </row>
    <row r="27" spans="1:21" s="19" customFormat="1" ht="15" hidden="1" customHeight="1" x14ac:dyDescent="0.3">
      <c r="A27" s="257" t="s">
        <v>66</v>
      </c>
      <c r="B27" s="258"/>
      <c r="C27" s="258"/>
      <c r="D27" s="259"/>
      <c r="E27" s="43">
        <f>SUM(E25)</f>
        <v>0</v>
      </c>
      <c r="F27" s="43">
        <f>SUM(F25)</f>
        <v>0</v>
      </c>
      <c r="G27" s="43">
        <f>SUM(G25)</f>
        <v>0</v>
      </c>
      <c r="H27" s="43"/>
      <c r="I27" s="44"/>
      <c r="J27" s="44"/>
      <c r="K27" s="44"/>
      <c r="L27" s="43">
        <f>SUM(L25)</f>
        <v>0</v>
      </c>
      <c r="M27" s="43">
        <f>SUM(M25)</f>
        <v>0</v>
      </c>
      <c r="N27" s="43"/>
      <c r="O27" s="43"/>
      <c r="P27" s="43"/>
      <c r="Q27" s="43"/>
      <c r="R27" s="43"/>
      <c r="S27" s="43"/>
      <c r="T27" s="18"/>
      <c r="U27" s="18"/>
    </row>
    <row r="28" spans="1:21" s="27" customFormat="1" ht="28.8" x14ac:dyDescent="0.3">
      <c r="A28" s="4" t="s">
        <v>63</v>
      </c>
      <c r="B28" s="66" t="s">
        <v>70</v>
      </c>
      <c r="C28" s="5"/>
      <c r="D28" s="5"/>
      <c r="E28" s="5"/>
      <c r="F28" s="5"/>
      <c r="G28" s="5"/>
      <c r="H28" s="32"/>
      <c r="I28" s="32"/>
      <c r="J28" s="33"/>
      <c r="K28" s="34"/>
      <c r="L28" s="35"/>
      <c r="M28" s="35">
        <f t="shared" si="0"/>
        <v>0</v>
      </c>
      <c r="N28" s="35"/>
      <c r="O28" s="35"/>
      <c r="P28" s="35"/>
      <c r="Q28" s="35"/>
      <c r="R28" s="35"/>
      <c r="S28" s="35"/>
      <c r="T28" s="6"/>
      <c r="U28" s="6"/>
    </row>
    <row r="29" spans="1:21" s="16" customFormat="1" ht="234.6" x14ac:dyDescent="0.3">
      <c r="A29" s="80">
        <v>14</v>
      </c>
      <c r="B29" s="78" t="s">
        <v>88</v>
      </c>
      <c r="C29" s="80">
        <v>22</v>
      </c>
      <c r="D29" s="78" t="s">
        <v>89</v>
      </c>
      <c r="E29" s="81">
        <f>C29*3.24</f>
        <v>71.28</v>
      </c>
      <c r="F29" s="83" t="s">
        <v>57</v>
      </c>
      <c r="G29" s="81">
        <v>111.98</v>
      </c>
      <c r="H29" s="80">
        <v>13</v>
      </c>
      <c r="I29" s="80">
        <v>184000</v>
      </c>
      <c r="J29" s="81">
        <f>I29/100000</f>
        <v>1.84</v>
      </c>
      <c r="K29" s="80">
        <v>13</v>
      </c>
      <c r="L29" s="81">
        <f>K29*J29</f>
        <v>23.92</v>
      </c>
      <c r="M29" s="81">
        <f t="shared" si="0"/>
        <v>-47.36</v>
      </c>
      <c r="N29" s="80" t="s">
        <v>121</v>
      </c>
      <c r="O29" s="80">
        <v>184000</v>
      </c>
      <c r="P29" s="81">
        <f>O29/100000</f>
        <v>1.84</v>
      </c>
      <c r="Q29" s="80">
        <v>13</v>
      </c>
      <c r="R29" s="81">
        <f>Q29*P29</f>
        <v>23.92</v>
      </c>
      <c r="S29" s="81">
        <f>R29-L29</f>
        <v>0</v>
      </c>
      <c r="T29" s="84" t="s">
        <v>127</v>
      </c>
      <c r="U29" s="21"/>
    </row>
    <row r="30" spans="1:21" s="16" customFormat="1" ht="96.6" x14ac:dyDescent="0.3">
      <c r="A30" s="80">
        <v>15</v>
      </c>
      <c r="B30" s="78" t="s">
        <v>122</v>
      </c>
      <c r="C30" s="80">
        <v>0</v>
      </c>
      <c r="D30" s="80">
        <v>0</v>
      </c>
      <c r="E30" s="80">
        <v>0</v>
      </c>
      <c r="F30" s="81">
        <v>0</v>
      </c>
      <c r="G30" s="81">
        <v>0</v>
      </c>
      <c r="H30" s="80">
        <v>13</v>
      </c>
      <c r="I30" s="79">
        <v>15000</v>
      </c>
      <c r="J30" s="79">
        <f>15000/100000</f>
        <v>0.15</v>
      </c>
      <c r="K30" s="79">
        <v>13</v>
      </c>
      <c r="L30" s="81">
        <f>J30*K30</f>
        <v>1.95</v>
      </c>
      <c r="M30" s="81">
        <f t="shared" si="0"/>
        <v>1.95</v>
      </c>
      <c r="N30" s="80" t="s">
        <v>128</v>
      </c>
      <c r="O30" s="79">
        <v>15000</v>
      </c>
      <c r="P30" s="79">
        <f>15000/100000</f>
        <v>0.15</v>
      </c>
      <c r="Q30" s="79">
        <v>13</v>
      </c>
      <c r="R30" s="81">
        <f>P30*Q30</f>
        <v>1.95</v>
      </c>
      <c r="S30" s="81">
        <f>R30-L30</f>
        <v>0</v>
      </c>
      <c r="T30" s="85" t="s">
        <v>129</v>
      </c>
      <c r="U30" s="17"/>
    </row>
    <row r="31" spans="1:21" s="16" customFormat="1" ht="69" x14ac:dyDescent="0.3">
      <c r="A31" s="80">
        <v>16</v>
      </c>
      <c r="B31" s="78" t="s">
        <v>138</v>
      </c>
      <c r="C31" s="80"/>
      <c r="D31" s="80"/>
      <c r="E31" s="80"/>
      <c r="F31" s="81"/>
      <c r="G31" s="81"/>
      <c r="H31" s="80"/>
      <c r="I31" s="79"/>
      <c r="J31" s="79"/>
      <c r="K31" s="79"/>
      <c r="L31" s="81"/>
      <c r="M31" s="81"/>
      <c r="N31" s="80" t="s">
        <v>139</v>
      </c>
      <c r="O31" s="79">
        <f>13.1*100000</f>
        <v>1310000</v>
      </c>
      <c r="P31" s="79">
        <f>O31/100000</f>
        <v>13.1</v>
      </c>
      <c r="Q31" s="79">
        <v>1</v>
      </c>
      <c r="R31" s="81">
        <f>P31*Q31</f>
        <v>13.1</v>
      </c>
      <c r="S31" s="81">
        <v>13.1</v>
      </c>
      <c r="T31" s="85" t="s">
        <v>140</v>
      </c>
      <c r="U31" s="17"/>
    </row>
    <row r="32" spans="1:21" s="16" customFormat="1" ht="157.5" customHeight="1" x14ac:dyDescent="0.3">
      <c r="A32" s="80">
        <v>17</v>
      </c>
      <c r="B32" s="78" t="s">
        <v>147</v>
      </c>
      <c r="C32" s="80"/>
      <c r="D32" s="80"/>
      <c r="E32" s="80"/>
      <c r="F32" s="81"/>
      <c r="G32" s="81"/>
      <c r="H32" s="80"/>
      <c r="I32" s="79"/>
      <c r="J32" s="79"/>
      <c r="K32" s="79"/>
      <c r="L32" s="81"/>
      <c r="M32" s="81"/>
      <c r="N32" s="80" t="s">
        <v>148</v>
      </c>
      <c r="O32" s="79" t="s">
        <v>149</v>
      </c>
      <c r="P32" s="79" t="s">
        <v>149</v>
      </c>
      <c r="Q32" s="79">
        <v>7</v>
      </c>
      <c r="R32" s="81">
        <v>15.53</v>
      </c>
      <c r="S32" s="81">
        <v>15.53</v>
      </c>
      <c r="T32" s="85" t="s">
        <v>140</v>
      </c>
      <c r="U32" s="17"/>
    </row>
    <row r="33" spans="1:21" s="16" customFormat="1" ht="27" customHeight="1" x14ac:dyDescent="0.3">
      <c r="A33" s="243" t="s">
        <v>90</v>
      </c>
      <c r="B33" s="243"/>
      <c r="C33" s="243"/>
      <c r="D33" s="243"/>
      <c r="E33" s="68">
        <f>SUM(E29:E30)</f>
        <v>71.28</v>
      </c>
      <c r="F33" s="68" t="e">
        <f>#REF!+#REF!+#REF!+#REF!+#REF!+#REF!+#REF!+#REF!+F30</f>
        <v>#REF!</v>
      </c>
      <c r="G33" s="68" t="e">
        <f>#REF!+#REF!+#REF!+#REF!+#REF!+#REF!+#REF!+#REF!+G30</f>
        <v>#REF!</v>
      </c>
      <c r="H33" s="69"/>
      <c r="I33" s="70"/>
      <c r="J33" s="70"/>
      <c r="K33" s="70"/>
      <c r="L33" s="68">
        <f>SUM(L29:L30)</f>
        <v>25.87</v>
      </c>
      <c r="M33" s="68">
        <f>SUM(M29:M30)</f>
        <v>-45.41</v>
      </c>
      <c r="N33" s="68"/>
      <c r="O33" s="68"/>
      <c r="P33" s="68"/>
      <c r="Q33" s="68"/>
      <c r="R33" s="68">
        <f>SUM(R29:R32)</f>
        <v>54.5</v>
      </c>
      <c r="S33" s="68"/>
      <c r="T33" s="71"/>
      <c r="U33" s="71"/>
    </row>
    <row r="34" spans="1:21" x14ac:dyDescent="0.3">
      <c r="A34" s="4" t="s">
        <v>67</v>
      </c>
      <c r="B34" s="66" t="s">
        <v>133</v>
      </c>
      <c r="C34" s="5"/>
      <c r="D34" s="5"/>
      <c r="E34" s="5"/>
      <c r="F34" s="5"/>
      <c r="G34" s="5"/>
      <c r="H34" s="32"/>
      <c r="I34" s="32"/>
      <c r="J34" s="33"/>
      <c r="K34" s="34"/>
      <c r="L34" s="35"/>
      <c r="M34" s="35">
        <f>L34-E34</f>
        <v>0</v>
      </c>
      <c r="N34" s="35"/>
      <c r="O34" s="35"/>
      <c r="P34" s="35"/>
      <c r="Q34" s="35"/>
      <c r="R34" s="35"/>
      <c r="S34" s="6"/>
      <c r="T34" s="6"/>
    </row>
    <row r="35" spans="1:21" ht="159.6" x14ac:dyDescent="0.3">
      <c r="A35" s="96">
        <v>18</v>
      </c>
      <c r="B35" s="97" t="s">
        <v>131</v>
      </c>
      <c r="C35" s="98"/>
      <c r="D35" s="98"/>
      <c r="E35" s="99"/>
      <c r="F35" s="99"/>
      <c r="G35" s="99"/>
      <c r="H35" s="98"/>
      <c r="I35" s="100"/>
      <c r="J35" s="100"/>
      <c r="K35" s="100"/>
      <c r="L35" s="99"/>
      <c r="M35" s="99"/>
      <c r="N35" s="101" t="s">
        <v>132</v>
      </c>
      <c r="O35" s="101">
        <v>26000</v>
      </c>
      <c r="P35" s="101">
        <f>O35/100000</f>
        <v>0.26</v>
      </c>
      <c r="Q35" s="99">
        <v>12</v>
      </c>
      <c r="R35" s="96">
        <f>P35*Q35</f>
        <v>3.12</v>
      </c>
      <c r="S35" s="102">
        <f>R35-L35</f>
        <v>3.12</v>
      </c>
      <c r="T35" s="90" t="s">
        <v>134</v>
      </c>
    </row>
    <row r="36" spans="1:21" ht="72" x14ac:dyDescent="0.3">
      <c r="A36" s="92">
        <v>19</v>
      </c>
      <c r="B36" s="78" t="s">
        <v>142</v>
      </c>
      <c r="C36" s="92"/>
      <c r="D36" s="92"/>
      <c r="E36" s="92"/>
      <c r="F36" s="92"/>
      <c r="G36" s="92"/>
      <c r="H36" s="93"/>
      <c r="I36" s="93"/>
      <c r="J36" s="93"/>
      <c r="K36" s="93"/>
      <c r="L36" s="93"/>
      <c r="M36" s="93"/>
      <c r="N36" s="94" t="s">
        <v>143</v>
      </c>
      <c r="O36" s="94" t="s">
        <v>144</v>
      </c>
      <c r="P36" s="94" t="s">
        <v>144</v>
      </c>
      <c r="Q36" s="94" t="s">
        <v>144</v>
      </c>
      <c r="R36" s="95">
        <f>362280/100000</f>
        <v>3.6227999999999998</v>
      </c>
      <c r="S36" s="93">
        <v>3.62</v>
      </c>
      <c r="T36" s="84" t="s">
        <v>145</v>
      </c>
      <c r="U36" s="91"/>
    </row>
    <row r="37" spans="1:21" ht="201.6" x14ac:dyDescent="0.3">
      <c r="A37" s="92">
        <v>20</v>
      </c>
      <c r="B37" s="103" t="s">
        <v>146</v>
      </c>
      <c r="C37" s="92"/>
      <c r="D37" s="92"/>
      <c r="E37" s="92"/>
      <c r="F37" s="92"/>
      <c r="G37" s="92"/>
      <c r="H37" s="93"/>
      <c r="I37" s="93"/>
      <c r="J37" s="93"/>
      <c r="K37" s="93"/>
      <c r="L37" s="93"/>
      <c r="M37" s="93"/>
      <c r="N37" s="93" t="s">
        <v>132</v>
      </c>
      <c r="O37" s="93">
        <v>900000</v>
      </c>
      <c r="P37" s="93">
        <v>9</v>
      </c>
      <c r="Q37" s="93">
        <v>9</v>
      </c>
      <c r="R37" s="93">
        <f>Q37*P37</f>
        <v>81</v>
      </c>
      <c r="S37" s="93">
        <v>81</v>
      </c>
      <c r="T37" s="85" t="s">
        <v>140</v>
      </c>
    </row>
    <row r="38" spans="1:21" x14ac:dyDescent="0.3">
      <c r="A38" s="243" t="s">
        <v>150</v>
      </c>
      <c r="B38" s="243"/>
      <c r="C38" s="243"/>
      <c r="D38" s="243"/>
      <c r="E38" s="68"/>
      <c r="F38" s="68"/>
      <c r="G38" s="68"/>
      <c r="H38" s="69"/>
      <c r="I38" s="70"/>
      <c r="J38" s="70"/>
      <c r="K38" s="70"/>
      <c r="L38" s="68"/>
      <c r="M38" s="68"/>
      <c r="N38" s="68"/>
      <c r="O38" s="68"/>
      <c r="P38" s="68"/>
      <c r="Q38" s="68"/>
      <c r="R38" s="68">
        <f>SUM(R35:R37)</f>
        <v>87.742800000000003</v>
      </c>
      <c r="S38" s="68"/>
      <c r="T38" s="71"/>
      <c r="U38" s="71"/>
    </row>
  </sheetData>
  <mergeCells count="29">
    <mergeCell ref="A1:U1"/>
    <mergeCell ref="A5:D5"/>
    <mergeCell ref="A33:D33"/>
    <mergeCell ref="J3:J4"/>
    <mergeCell ref="K3:K4"/>
    <mergeCell ref="L3:L4"/>
    <mergeCell ref="M3:M4"/>
    <mergeCell ref="A12:D12"/>
    <mergeCell ref="A2:A4"/>
    <mergeCell ref="B2:B4"/>
    <mergeCell ref="C2:G2"/>
    <mergeCell ref="H2:M2"/>
    <mergeCell ref="A22:D22"/>
    <mergeCell ref="A23:D23"/>
    <mergeCell ref="A27:D27"/>
    <mergeCell ref="T2:T3"/>
    <mergeCell ref="A38:D38"/>
    <mergeCell ref="U2:U4"/>
    <mergeCell ref="C3:D3"/>
    <mergeCell ref="E3:G3"/>
    <mergeCell ref="H3:H4"/>
    <mergeCell ref="I3:I4"/>
    <mergeCell ref="N3:N4"/>
    <mergeCell ref="O3:O4"/>
    <mergeCell ref="P3:P4"/>
    <mergeCell ref="Q3:Q4"/>
    <mergeCell ref="R3:R4"/>
    <mergeCell ref="S3:S4"/>
    <mergeCell ref="N2:S2"/>
  </mergeCells>
  <printOptions horizontalCentered="1"/>
  <pageMargins left="0.39370078740157483" right="0.39370078740157483" top="0.39370078740157483" bottom="0.39370078740157483" header="0.31496062992125984" footer="0.19685039370078741"/>
  <pageSetup paperSize="9" scale="65" orientation="landscape" r:id="rId1"/>
  <headerFoot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44"/>
  <sheetViews>
    <sheetView topLeftCell="A13" workbookViewId="0">
      <selection activeCell="R18" sqref="R18"/>
    </sheetView>
  </sheetViews>
  <sheetFormatPr defaultRowHeight="14.4" x14ac:dyDescent="0.3"/>
  <cols>
    <col min="1" max="1" width="5.6640625" customWidth="1"/>
    <col min="2" max="3" width="12.44140625" customWidth="1"/>
    <col min="4" max="4" width="13.88671875" customWidth="1"/>
    <col min="5" max="5" width="13.33203125" customWidth="1"/>
    <col min="6" max="6" width="15" customWidth="1"/>
    <col min="7" max="7" width="15.44140625" customWidth="1"/>
    <col min="8" max="8" width="10.88671875" style="28" customWidth="1"/>
    <col min="9" max="9" width="12.88671875" style="28" customWidth="1"/>
    <col min="10" max="11" width="10.88671875" style="28" customWidth="1"/>
    <col min="12" max="12" width="10.109375" style="28" customWidth="1"/>
    <col min="13" max="13" width="11.44140625" style="28" customWidth="1"/>
    <col min="14" max="14" width="31.6640625" customWidth="1"/>
    <col min="15" max="15" width="17.88671875" customWidth="1"/>
  </cols>
  <sheetData>
    <row r="1" spans="1:15" ht="30.9" customHeight="1" x14ac:dyDescent="0.3">
      <c r="A1" s="251" t="s">
        <v>20</v>
      </c>
      <c r="B1" s="251"/>
      <c r="C1" s="251"/>
      <c r="D1" s="251"/>
      <c r="E1" s="251"/>
      <c r="F1" s="251"/>
      <c r="G1" s="251"/>
      <c r="H1" s="251"/>
      <c r="I1" s="251"/>
      <c r="J1" s="251"/>
      <c r="K1" s="251"/>
      <c r="L1" s="251"/>
      <c r="M1" s="251"/>
      <c r="N1" s="251"/>
      <c r="O1" s="251"/>
    </row>
    <row r="2" spans="1:15" x14ac:dyDescent="0.3">
      <c r="A2" s="254" t="s">
        <v>0</v>
      </c>
      <c r="B2" s="255" t="s">
        <v>1</v>
      </c>
      <c r="C2" s="245" t="s">
        <v>2</v>
      </c>
      <c r="D2" s="245"/>
      <c r="E2" s="245"/>
      <c r="F2" s="245"/>
      <c r="G2" s="245"/>
      <c r="H2" s="246" t="s">
        <v>3</v>
      </c>
      <c r="I2" s="246"/>
      <c r="J2" s="246"/>
      <c r="K2" s="246"/>
      <c r="L2" s="246"/>
      <c r="M2" s="246"/>
      <c r="N2" s="255" t="s">
        <v>4</v>
      </c>
      <c r="O2" s="244" t="s">
        <v>5</v>
      </c>
    </row>
    <row r="3" spans="1:15" x14ac:dyDescent="0.3">
      <c r="A3" s="254"/>
      <c r="B3" s="255"/>
      <c r="C3" s="245" t="s">
        <v>6</v>
      </c>
      <c r="D3" s="245"/>
      <c r="E3" s="245" t="s">
        <v>7</v>
      </c>
      <c r="F3" s="245"/>
      <c r="G3" s="245"/>
      <c r="H3" s="246" t="s">
        <v>8</v>
      </c>
      <c r="I3" s="246" t="s">
        <v>9</v>
      </c>
      <c r="J3" s="246" t="s">
        <v>10</v>
      </c>
      <c r="K3" s="246" t="s">
        <v>11</v>
      </c>
      <c r="L3" s="246" t="s">
        <v>12</v>
      </c>
      <c r="M3" s="246" t="s">
        <v>13</v>
      </c>
      <c r="N3" s="255"/>
      <c r="O3" s="244"/>
    </row>
    <row r="4" spans="1:15" ht="57.6" x14ac:dyDescent="0.3">
      <c r="A4" s="254"/>
      <c r="B4" s="255"/>
      <c r="C4" s="30" t="s">
        <v>14</v>
      </c>
      <c r="D4" s="30" t="s">
        <v>15</v>
      </c>
      <c r="E4" s="30" t="s">
        <v>16</v>
      </c>
      <c r="F4" s="30" t="s">
        <v>17</v>
      </c>
      <c r="G4" s="30" t="s">
        <v>18</v>
      </c>
      <c r="H4" s="246"/>
      <c r="I4" s="246"/>
      <c r="J4" s="246"/>
      <c r="K4" s="246"/>
      <c r="L4" s="246"/>
      <c r="M4" s="246"/>
      <c r="N4" s="29" t="s">
        <v>19</v>
      </c>
      <c r="O4" s="244"/>
    </row>
    <row r="5" spans="1:15" s="3" customFormat="1" ht="48" customHeight="1" x14ac:dyDescent="0.3">
      <c r="A5" s="252" t="s">
        <v>20</v>
      </c>
      <c r="B5" s="252"/>
      <c r="C5" s="252"/>
      <c r="D5" s="252"/>
      <c r="E5" s="1" t="e">
        <f>E14+E27+#REF!+E31+E44</f>
        <v>#REF!</v>
      </c>
      <c r="F5" s="1" t="e">
        <f>F14+F27+#REF!+F31+F44</f>
        <v>#REF!</v>
      </c>
      <c r="G5" s="1" t="e">
        <f>G14+G27+#REF!+G31+G44</f>
        <v>#REF!</v>
      </c>
      <c r="H5" s="1"/>
      <c r="I5" s="1"/>
      <c r="J5" s="31"/>
      <c r="K5" s="65"/>
      <c r="L5" s="1" t="e">
        <f>L14+L27+#REF!+L31+L44</f>
        <v>#REF!</v>
      </c>
      <c r="M5" s="1" t="e">
        <f>M14+M27+#REF!+M31+M44</f>
        <v>#REF!</v>
      </c>
      <c r="N5" s="2"/>
      <c r="O5" s="2"/>
    </row>
    <row r="6" spans="1:15" s="7" customFormat="1" ht="43.2" x14ac:dyDescent="0.3">
      <c r="A6" s="4" t="s">
        <v>21</v>
      </c>
      <c r="B6" s="66" t="s">
        <v>22</v>
      </c>
      <c r="C6" s="5"/>
      <c r="D6" s="5"/>
      <c r="E6" s="5"/>
      <c r="F6" s="5"/>
      <c r="G6" s="5"/>
      <c r="H6" s="32"/>
      <c r="I6" s="32"/>
      <c r="J6" s="33"/>
      <c r="K6" s="34"/>
      <c r="L6" s="35"/>
      <c r="M6" s="35"/>
      <c r="N6" s="6"/>
      <c r="O6" s="6"/>
    </row>
    <row r="7" spans="1:15" s="7" customFormat="1" ht="86.4" x14ac:dyDescent="0.3">
      <c r="A7" s="8">
        <v>1</v>
      </c>
      <c r="B7" s="9" t="s">
        <v>23</v>
      </c>
      <c r="C7" s="10">
        <v>2</v>
      </c>
      <c r="D7" s="11" t="s">
        <v>24</v>
      </c>
      <c r="E7" s="10">
        <v>40</v>
      </c>
      <c r="F7" s="12">
        <f>345600/100000</f>
        <v>3.456</v>
      </c>
      <c r="G7" s="12">
        <f>E7-F7</f>
        <v>36.543999999999997</v>
      </c>
      <c r="H7" s="36">
        <v>0</v>
      </c>
      <c r="I7" s="36">
        <v>0</v>
      </c>
      <c r="J7" s="37">
        <v>0</v>
      </c>
      <c r="K7" s="38">
        <v>0</v>
      </c>
      <c r="L7" s="12">
        <v>0</v>
      </c>
      <c r="M7" s="12">
        <f t="shared" ref="M7:M43" si="0">L7-E7</f>
        <v>-40</v>
      </c>
      <c r="N7" s="13"/>
      <c r="O7" s="13"/>
    </row>
    <row r="8" spans="1:15" s="7" customFormat="1" ht="100.8" x14ac:dyDescent="0.3">
      <c r="A8" s="8">
        <v>2</v>
      </c>
      <c r="B8" s="9" t="s">
        <v>25</v>
      </c>
      <c r="C8" s="10">
        <v>2</v>
      </c>
      <c r="D8" s="11" t="s">
        <v>26</v>
      </c>
      <c r="E8" s="10">
        <v>2</v>
      </c>
      <c r="F8" s="12">
        <f>99420/100000</f>
        <v>0.99419999999999997</v>
      </c>
      <c r="G8" s="12">
        <f>E8-F8</f>
        <v>1.0058</v>
      </c>
      <c r="H8" s="36">
        <v>0</v>
      </c>
      <c r="I8" s="36">
        <v>0</v>
      </c>
      <c r="J8" s="37">
        <v>0</v>
      </c>
      <c r="K8" s="38">
        <v>0</v>
      </c>
      <c r="L8" s="12">
        <v>0</v>
      </c>
      <c r="M8" s="12">
        <f t="shared" si="0"/>
        <v>-2</v>
      </c>
      <c r="N8" s="13"/>
      <c r="O8" s="13"/>
    </row>
    <row r="9" spans="1:15" s="16" customFormat="1" ht="158.4" x14ac:dyDescent="0.3">
      <c r="A9" s="8">
        <v>3</v>
      </c>
      <c r="B9" s="14" t="s">
        <v>27</v>
      </c>
      <c r="C9" s="23" t="s">
        <v>28</v>
      </c>
      <c r="D9" s="23" t="s">
        <v>29</v>
      </c>
      <c r="E9" s="22">
        <v>5.37</v>
      </c>
      <c r="F9" s="39">
        <f>20000/100000</f>
        <v>0.2</v>
      </c>
      <c r="G9" s="39">
        <f>E9-F9</f>
        <v>5.17</v>
      </c>
      <c r="H9" s="23" t="s">
        <v>30</v>
      </c>
      <c r="I9" s="23" t="s">
        <v>31</v>
      </c>
      <c r="J9" s="23" t="s">
        <v>31</v>
      </c>
      <c r="K9" s="23" t="s">
        <v>32</v>
      </c>
      <c r="L9" s="39">
        <f>223800/100000</f>
        <v>2.238</v>
      </c>
      <c r="M9" s="39">
        <f t="shared" si="0"/>
        <v>-3.1320000000000001</v>
      </c>
      <c r="N9" s="15" t="s">
        <v>91</v>
      </c>
      <c r="O9" s="17"/>
    </row>
    <row r="10" spans="1:15" s="16" customFormat="1" ht="230.4" x14ac:dyDescent="0.3">
      <c r="A10" s="8">
        <v>4</v>
      </c>
      <c r="B10" s="14" t="s">
        <v>33</v>
      </c>
      <c r="C10" s="40">
        <v>2</v>
      </c>
      <c r="D10" s="14" t="s">
        <v>34</v>
      </c>
      <c r="E10" s="40">
        <v>10.08</v>
      </c>
      <c r="F10" s="41">
        <f>(137002+42000)/100000</f>
        <v>1.7900199999999999</v>
      </c>
      <c r="G10" s="41">
        <f>E10-F10</f>
        <v>8.2899799999999999</v>
      </c>
      <c r="H10" s="22">
        <v>2</v>
      </c>
      <c r="I10" s="40">
        <v>366000</v>
      </c>
      <c r="J10" s="22">
        <f t="shared" ref="J10" si="1">I10/100000</f>
        <v>3.66</v>
      </c>
      <c r="K10" s="22">
        <v>2</v>
      </c>
      <c r="L10" s="39">
        <f t="shared" ref="L10" si="2">K10*J10</f>
        <v>7.32</v>
      </c>
      <c r="M10" s="22">
        <f t="shared" si="0"/>
        <v>-2.76</v>
      </c>
      <c r="N10" s="17" t="s">
        <v>35</v>
      </c>
      <c r="O10" s="17"/>
    </row>
    <row r="11" spans="1:15" s="16" customFormat="1" ht="82.8" x14ac:dyDescent="0.3">
      <c r="A11" s="8">
        <v>5</v>
      </c>
      <c r="B11" s="14" t="s">
        <v>36</v>
      </c>
      <c r="C11" s="40">
        <v>0</v>
      </c>
      <c r="D11" s="40">
        <v>0</v>
      </c>
      <c r="E11" s="40">
        <v>0</v>
      </c>
      <c r="F11" s="41">
        <v>0</v>
      </c>
      <c r="G11" s="41">
        <v>0</v>
      </c>
      <c r="H11" s="22">
        <v>2</v>
      </c>
      <c r="I11" s="14" t="s">
        <v>37</v>
      </c>
      <c r="J11" s="14" t="s">
        <v>37</v>
      </c>
      <c r="K11" s="14" t="s">
        <v>37</v>
      </c>
      <c r="L11" s="39">
        <f>(613590+2238500)/100000</f>
        <v>28.520900000000001</v>
      </c>
      <c r="M11" s="39">
        <f t="shared" si="0"/>
        <v>28.520900000000001</v>
      </c>
      <c r="N11" s="15" t="s">
        <v>92</v>
      </c>
      <c r="O11" s="17"/>
    </row>
    <row r="12" spans="1:15" s="16" customFormat="1" ht="82.8" x14ac:dyDescent="0.3">
      <c r="A12" s="8">
        <v>6</v>
      </c>
      <c r="B12" s="14" t="s">
        <v>38</v>
      </c>
      <c r="C12" s="22">
        <v>0</v>
      </c>
      <c r="D12" s="22">
        <v>0</v>
      </c>
      <c r="E12" s="22">
        <v>0</v>
      </c>
      <c r="F12" s="39">
        <v>0</v>
      </c>
      <c r="G12" s="39">
        <v>0</v>
      </c>
      <c r="H12" s="22">
        <v>2</v>
      </c>
      <c r="I12" s="14" t="s">
        <v>37</v>
      </c>
      <c r="J12" s="14" t="s">
        <v>37</v>
      </c>
      <c r="K12" s="14" t="s">
        <v>37</v>
      </c>
      <c r="L12" s="39">
        <f>(4427217+4617500)/100000</f>
        <v>90.44717</v>
      </c>
      <c r="M12" s="39">
        <f t="shared" si="0"/>
        <v>90.44717</v>
      </c>
      <c r="N12" s="15" t="s">
        <v>93</v>
      </c>
      <c r="O12" s="17"/>
    </row>
    <row r="13" spans="1:15" s="16" customFormat="1" ht="216" x14ac:dyDescent="0.3">
      <c r="A13" s="8">
        <v>7</v>
      </c>
      <c r="B13" s="14" t="s">
        <v>39</v>
      </c>
      <c r="C13" s="22">
        <v>0</v>
      </c>
      <c r="D13" s="22">
        <v>0</v>
      </c>
      <c r="E13" s="22">
        <v>0</v>
      </c>
      <c r="F13" s="39">
        <v>0</v>
      </c>
      <c r="G13" s="39">
        <v>0</v>
      </c>
      <c r="H13" s="22">
        <v>2</v>
      </c>
      <c r="I13" s="40">
        <v>15000</v>
      </c>
      <c r="J13" s="40">
        <f>15000/100000</f>
        <v>0.15</v>
      </c>
      <c r="K13" s="40">
        <v>2</v>
      </c>
      <c r="L13" s="39">
        <f>J13*K13</f>
        <v>0.3</v>
      </c>
      <c r="M13" s="39">
        <f t="shared" si="0"/>
        <v>0.3</v>
      </c>
      <c r="N13" s="15" t="s">
        <v>96</v>
      </c>
      <c r="O13" s="17"/>
    </row>
    <row r="14" spans="1:15" s="19" customFormat="1" x14ac:dyDescent="0.3">
      <c r="A14" s="253" t="s">
        <v>40</v>
      </c>
      <c r="B14" s="253"/>
      <c r="C14" s="253"/>
      <c r="D14" s="253"/>
      <c r="E14" s="42">
        <f>SUM(E7:E13)</f>
        <v>57.449999999999996</v>
      </c>
      <c r="F14" s="43">
        <f>SUM(F7:F13)</f>
        <v>6.4402200000000001</v>
      </c>
      <c r="G14" s="43">
        <f>SUM(G7:G13)</f>
        <v>51.009779999999999</v>
      </c>
      <c r="H14" s="43"/>
      <c r="I14" s="44"/>
      <c r="J14" s="44"/>
      <c r="K14" s="44"/>
      <c r="L14" s="43">
        <f>SUM(L7:L13)</f>
        <v>128.82607000000002</v>
      </c>
      <c r="M14" s="43">
        <f>SUM(M7:M13)</f>
        <v>71.376069999999999</v>
      </c>
      <c r="N14" s="18"/>
      <c r="O14" s="18"/>
    </row>
    <row r="15" spans="1:15" s="19" customFormat="1" ht="28.8" x14ac:dyDescent="0.3">
      <c r="A15" s="4" t="s">
        <v>41</v>
      </c>
      <c r="B15" s="66" t="s">
        <v>42</v>
      </c>
      <c r="C15" s="5"/>
      <c r="D15" s="5"/>
      <c r="E15" s="5"/>
      <c r="F15" s="5"/>
      <c r="G15" s="5"/>
      <c r="H15" s="32"/>
      <c r="I15" s="32"/>
      <c r="J15" s="33"/>
      <c r="K15" s="34"/>
      <c r="L15" s="35"/>
      <c r="M15" s="35">
        <f t="shared" ref="M15:M26" si="3">L15-E15</f>
        <v>0</v>
      </c>
      <c r="N15" s="6"/>
      <c r="O15" s="6"/>
    </row>
    <row r="16" spans="1:15" s="19" customFormat="1" ht="216" x14ac:dyDescent="0.3">
      <c r="A16" s="22">
        <v>7</v>
      </c>
      <c r="B16" s="14" t="s">
        <v>43</v>
      </c>
      <c r="C16" s="22">
        <v>8</v>
      </c>
      <c r="D16" s="45" t="s">
        <v>44</v>
      </c>
      <c r="E16" s="39">
        <f>C16*7</f>
        <v>56</v>
      </c>
      <c r="F16" s="39">
        <v>5.66</v>
      </c>
      <c r="G16" s="39">
        <f>E16-F16</f>
        <v>50.34</v>
      </c>
      <c r="H16" s="22">
        <v>7</v>
      </c>
      <c r="I16" s="22">
        <v>700000</v>
      </c>
      <c r="J16" s="39">
        <v>7</v>
      </c>
      <c r="K16" s="45">
        <v>7</v>
      </c>
      <c r="L16" s="46">
        <f>J16*K16</f>
        <v>49</v>
      </c>
      <c r="M16" s="46">
        <f t="shared" si="3"/>
        <v>-7</v>
      </c>
      <c r="N16" s="20" t="s">
        <v>45</v>
      </c>
      <c r="O16" s="47"/>
    </row>
    <row r="17" spans="1:15" s="19" customFormat="1" ht="43.2" x14ac:dyDescent="0.3">
      <c r="A17" s="22">
        <v>8</v>
      </c>
      <c r="B17" s="14" t="s">
        <v>46</v>
      </c>
      <c r="C17" s="22">
        <v>4</v>
      </c>
      <c r="D17" s="22">
        <v>4</v>
      </c>
      <c r="E17" s="39">
        <f>C17*5</f>
        <v>20</v>
      </c>
      <c r="F17" s="48">
        <v>20</v>
      </c>
      <c r="G17" s="39">
        <f>E17-F17</f>
        <v>0</v>
      </c>
      <c r="H17" s="22">
        <v>6</v>
      </c>
      <c r="I17" s="22" t="s">
        <v>47</v>
      </c>
      <c r="J17" s="22" t="s">
        <v>47</v>
      </c>
      <c r="K17" s="22">
        <v>13</v>
      </c>
      <c r="L17" s="39">
        <f>1070000/100000</f>
        <v>10.7</v>
      </c>
      <c r="M17" s="39">
        <f t="shared" si="3"/>
        <v>-9.3000000000000007</v>
      </c>
      <c r="N17" s="21" t="s">
        <v>99</v>
      </c>
      <c r="O17" s="21"/>
    </row>
    <row r="18" spans="1:15" s="19" customFormat="1" ht="316.8" x14ac:dyDescent="0.3">
      <c r="A18" s="22">
        <v>9</v>
      </c>
      <c r="B18" s="14" t="s">
        <v>48</v>
      </c>
      <c r="C18" s="22">
        <v>0</v>
      </c>
      <c r="D18" s="22">
        <v>0</v>
      </c>
      <c r="E18" s="22">
        <v>0</v>
      </c>
      <c r="F18" s="22">
        <v>0</v>
      </c>
      <c r="G18" s="22">
        <v>0</v>
      </c>
      <c r="H18" s="49">
        <v>6</v>
      </c>
      <c r="I18" s="22" t="s">
        <v>47</v>
      </c>
      <c r="J18" s="39" t="s">
        <v>47</v>
      </c>
      <c r="K18" s="49">
        <v>6</v>
      </c>
      <c r="L18" s="50">
        <f>6749686/100000</f>
        <v>67.496859999999998</v>
      </c>
      <c r="M18" s="50">
        <f t="shared" si="3"/>
        <v>67.496859999999998</v>
      </c>
      <c r="N18" s="15" t="s">
        <v>98</v>
      </c>
      <c r="O18" s="47"/>
    </row>
    <row r="19" spans="1:15" s="19" customFormat="1" ht="96.6" x14ac:dyDescent="0.3">
      <c r="A19" s="22">
        <v>10</v>
      </c>
      <c r="B19" s="14" t="s">
        <v>49</v>
      </c>
      <c r="C19" s="22">
        <v>0</v>
      </c>
      <c r="D19" s="22">
        <v>0</v>
      </c>
      <c r="E19" s="22">
        <v>0</v>
      </c>
      <c r="F19" s="22">
        <v>0</v>
      </c>
      <c r="G19" s="22">
        <v>0</v>
      </c>
      <c r="H19" s="49">
        <v>4</v>
      </c>
      <c r="I19" s="23" t="s">
        <v>47</v>
      </c>
      <c r="J19" s="63" t="s">
        <v>47</v>
      </c>
      <c r="K19" s="49">
        <v>4</v>
      </c>
      <c r="L19" s="50">
        <f>2850814/100000</f>
        <v>28.508140000000001</v>
      </c>
      <c r="M19" s="50">
        <f t="shared" si="3"/>
        <v>28.508140000000001</v>
      </c>
      <c r="N19" s="15" t="s">
        <v>97</v>
      </c>
      <c r="O19" s="47"/>
    </row>
    <row r="20" spans="1:15" s="19" customFormat="1" ht="316.8" x14ac:dyDescent="0.3">
      <c r="A20" s="22">
        <v>11</v>
      </c>
      <c r="B20" s="14" t="s">
        <v>50</v>
      </c>
      <c r="C20" s="22">
        <v>0</v>
      </c>
      <c r="D20" s="22">
        <v>0</v>
      </c>
      <c r="E20" s="22">
        <v>0</v>
      </c>
      <c r="F20" s="22">
        <v>0</v>
      </c>
      <c r="G20" s="22">
        <v>0</v>
      </c>
      <c r="H20" s="49">
        <v>6</v>
      </c>
      <c r="I20" s="23" t="s">
        <v>47</v>
      </c>
      <c r="J20" s="63" t="s">
        <v>47</v>
      </c>
      <c r="K20" s="49">
        <v>6</v>
      </c>
      <c r="L20" s="50">
        <f>17722256/100000</f>
        <v>177.22255999999999</v>
      </c>
      <c r="M20" s="50">
        <f t="shared" si="3"/>
        <v>177.22255999999999</v>
      </c>
      <c r="N20" s="15" t="s">
        <v>100</v>
      </c>
      <c r="O20" s="47"/>
    </row>
    <row r="21" spans="1:15" s="19" customFormat="1" ht="96.6" x14ac:dyDescent="0.3">
      <c r="A21" s="22">
        <v>12</v>
      </c>
      <c r="B21" s="14" t="s">
        <v>51</v>
      </c>
      <c r="C21" s="22">
        <v>0</v>
      </c>
      <c r="D21" s="22">
        <v>0</v>
      </c>
      <c r="E21" s="22">
        <v>0</v>
      </c>
      <c r="F21" s="22">
        <v>0</v>
      </c>
      <c r="G21" s="22">
        <v>0</v>
      </c>
      <c r="H21" s="49">
        <v>2</v>
      </c>
      <c r="I21" s="23" t="s">
        <v>47</v>
      </c>
      <c r="J21" s="63" t="s">
        <v>47</v>
      </c>
      <c r="K21" s="49">
        <v>2</v>
      </c>
      <c r="L21" s="50">
        <f>6926297/100000</f>
        <v>69.262969999999996</v>
      </c>
      <c r="M21" s="50">
        <f t="shared" si="3"/>
        <v>69.262969999999996</v>
      </c>
      <c r="N21" s="15" t="s">
        <v>101</v>
      </c>
      <c r="O21" s="47"/>
    </row>
    <row r="22" spans="1:15" s="19" customFormat="1" ht="96.6" x14ac:dyDescent="0.3">
      <c r="A22" s="22">
        <v>13</v>
      </c>
      <c r="B22" s="14" t="s">
        <v>52</v>
      </c>
      <c r="C22" s="22">
        <v>8</v>
      </c>
      <c r="D22" s="22" t="s">
        <v>53</v>
      </c>
      <c r="E22" s="22">
        <v>50.79</v>
      </c>
      <c r="F22" s="39">
        <f>936373/100000</f>
        <v>9.3637300000000003</v>
      </c>
      <c r="G22" s="48">
        <f>E22-F22</f>
        <v>41.426270000000002</v>
      </c>
      <c r="H22" s="49">
        <v>8</v>
      </c>
      <c r="I22" s="23" t="s">
        <v>47</v>
      </c>
      <c r="J22" s="63" t="s">
        <v>47</v>
      </c>
      <c r="K22" s="49">
        <v>8</v>
      </c>
      <c r="L22" s="50">
        <f>6132123/100000</f>
        <v>61.32123</v>
      </c>
      <c r="M22" s="50">
        <f t="shared" si="3"/>
        <v>10.531230000000001</v>
      </c>
      <c r="N22" s="15" t="s">
        <v>102</v>
      </c>
      <c r="O22" s="47"/>
    </row>
    <row r="23" spans="1:15" s="19" customFormat="1" ht="144" x14ac:dyDescent="0.3">
      <c r="A23" s="22">
        <v>14</v>
      </c>
      <c r="B23" s="14" t="s">
        <v>54</v>
      </c>
      <c r="C23" s="22">
        <v>0</v>
      </c>
      <c r="D23" s="22">
        <v>0</v>
      </c>
      <c r="E23" s="22">
        <v>0</v>
      </c>
      <c r="F23" s="22">
        <v>0</v>
      </c>
      <c r="G23" s="48">
        <v>0</v>
      </c>
      <c r="H23" s="49">
        <v>3</v>
      </c>
      <c r="I23" s="23" t="s">
        <v>47</v>
      </c>
      <c r="J23" s="63" t="s">
        <v>47</v>
      </c>
      <c r="K23" s="49">
        <v>3</v>
      </c>
      <c r="L23" s="50">
        <f>1900000/100000</f>
        <v>19</v>
      </c>
      <c r="M23" s="50">
        <f t="shared" si="3"/>
        <v>19</v>
      </c>
      <c r="N23" s="15" t="s">
        <v>103</v>
      </c>
      <c r="O23" s="47"/>
    </row>
    <row r="24" spans="1:15" s="19" customFormat="1" ht="201.6" x14ac:dyDescent="0.3">
      <c r="A24" s="22">
        <v>15</v>
      </c>
      <c r="B24" s="14" t="s">
        <v>55</v>
      </c>
      <c r="C24" s="22">
        <v>20</v>
      </c>
      <c r="D24" s="40" t="s">
        <v>56</v>
      </c>
      <c r="E24" s="39">
        <f>C24*3.24</f>
        <v>64.800000000000011</v>
      </c>
      <c r="F24" s="67" t="s">
        <v>57</v>
      </c>
      <c r="G24" s="39">
        <v>111.98</v>
      </c>
      <c r="H24" s="22">
        <v>21</v>
      </c>
      <c r="I24" s="22">
        <v>184000</v>
      </c>
      <c r="J24" s="39">
        <f>I24/100000</f>
        <v>1.84</v>
      </c>
      <c r="K24" s="22">
        <v>21</v>
      </c>
      <c r="L24" s="39">
        <f>K24*J24</f>
        <v>38.64</v>
      </c>
      <c r="M24" s="39">
        <f t="shared" si="3"/>
        <v>-26.160000000000011</v>
      </c>
      <c r="N24" s="21" t="s">
        <v>58</v>
      </c>
      <c r="O24" s="21"/>
    </row>
    <row r="25" spans="1:15" s="19" customFormat="1" ht="216" x14ac:dyDescent="0.3">
      <c r="A25" s="22">
        <v>16</v>
      </c>
      <c r="B25" s="14" t="s">
        <v>39</v>
      </c>
      <c r="C25" s="22">
        <v>0</v>
      </c>
      <c r="D25" s="22">
        <v>0</v>
      </c>
      <c r="E25" s="22">
        <v>0</v>
      </c>
      <c r="F25" s="39">
        <v>0</v>
      </c>
      <c r="G25" s="39">
        <v>0</v>
      </c>
      <c r="H25" s="22">
        <v>21</v>
      </c>
      <c r="I25" s="40">
        <v>15000</v>
      </c>
      <c r="J25" s="40">
        <f>15000/100000</f>
        <v>0.15</v>
      </c>
      <c r="K25" s="40">
        <v>21</v>
      </c>
      <c r="L25" s="39">
        <f>J25*K25</f>
        <v>3.15</v>
      </c>
      <c r="M25" s="39">
        <f t="shared" si="3"/>
        <v>3.15</v>
      </c>
      <c r="N25" s="15" t="s">
        <v>95</v>
      </c>
      <c r="O25" s="17"/>
    </row>
    <row r="26" spans="1:15" s="19" customFormat="1" ht="69" x14ac:dyDescent="0.3">
      <c r="A26" s="22">
        <v>17</v>
      </c>
      <c r="B26" s="14" t="s">
        <v>59</v>
      </c>
      <c r="C26" s="22">
        <v>0</v>
      </c>
      <c r="D26" s="22">
        <v>0</v>
      </c>
      <c r="E26" s="22">
        <v>0</v>
      </c>
      <c r="F26" s="39">
        <v>0</v>
      </c>
      <c r="G26" s="39">
        <v>0</v>
      </c>
      <c r="H26" s="22">
        <v>1</v>
      </c>
      <c r="I26" s="40" t="s">
        <v>60</v>
      </c>
      <c r="J26" s="40" t="s">
        <v>60</v>
      </c>
      <c r="K26" s="40">
        <v>1</v>
      </c>
      <c r="L26" s="39">
        <v>53.15</v>
      </c>
      <c r="M26" s="39">
        <f t="shared" si="3"/>
        <v>53.15</v>
      </c>
      <c r="N26" s="15"/>
      <c r="O26" s="17"/>
    </row>
    <row r="27" spans="1:15" s="19" customFormat="1" x14ac:dyDescent="0.3">
      <c r="A27" s="253" t="s">
        <v>61</v>
      </c>
      <c r="B27" s="253"/>
      <c r="C27" s="253"/>
      <c r="D27" s="253"/>
      <c r="E27" s="43">
        <f>SUM(E16:E26)</f>
        <v>191.59</v>
      </c>
      <c r="F27" s="43">
        <f>F16+F17+F18+F19+F20+F21+F22+F23+24.1+F25+F26</f>
        <v>59.123730000000002</v>
      </c>
      <c r="G27" s="43">
        <f>G16+G17+G18+G19+G20+G21+G22+G23+24.1+G25+G26</f>
        <v>115.86627000000001</v>
      </c>
      <c r="H27" s="42"/>
      <c r="I27" s="62"/>
      <c r="J27" s="62"/>
      <c r="K27" s="62"/>
      <c r="L27" s="43">
        <f>SUM(L16:L26)</f>
        <v>577.45175999999992</v>
      </c>
      <c r="M27" s="43">
        <f>SUM(M16:M26)</f>
        <v>385.86175999999989</v>
      </c>
      <c r="N27" s="18"/>
      <c r="O27" s="18"/>
    </row>
    <row r="28" spans="1:15" s="19" customFormat="1" x14ac:dyDescent="0.3">
      <c r="A28" s="256" t="s">
        <v>62</v>
      </c>
      <c r="B28" s="256"/>
      <c r="C28" s="256"/>
      <c r="D28" s="256"/>
      <c r="E28" s="51">
        <f>E27+E14</f>
        <v>249.04</v>
      </c>
      <c r="F28" s="51">
        <f>F27+F14</f>
        <v>65.563950000000006</v>
      </c>
      <c r="G28" s="51">
        <f>G27+G14</f>
        <v>166.87605000000002</v>
      </c>
      <c r="H28" s="52"/>
      <c r="I28" s="53"/>
      <c r="J28" s="53"/>
      <c r="K28" s="53"/>
      <c r="L28" s="51">
        <f>L27+L14</f>
        <v>706.27782999999999</v>
      </c>
      <c r="M28" s="51">
        <f>M27+M14</f>
        <v>457.23782999999992</v>
      </c>
      <c r="N28" s="54"/>
      <c r="O28" s="54"/>
    </row>
    <row r="29" spans="1:15" s="19" customFormat="1" ht="28.8" x14ac:dyDescent="0.3">
      <c r="A29" s="4" t="s">
        <v>63</v>
      </c>
      <c r="B29" s="66" t="s">
        <v>68</v>
      </c>
      <c r="C29" s="5"/>
      <c r="D29" s="5"/>
      <c r="E29" s="5"/>
      <c r="F29" s="5"/>
      <c r="G29" s="5"/>
      <c r="H29" s="32"/>
      <c r="I29" s="32"/>
      <c r="J29" s="33"/>
      <c r="K29" s="34"/>
      <c r="L29" s="35"/>
      <c r="M29" s="35">
        <f t="shared" ref="M29" si="4">L29-E29</f>
        <v>0</v>
      </c>
      <c r="N29" s="6"/>
      <c r="O29" s="6"/>
    </row>
    <row r="30" spans="1:15" s="19" customFormat="1" ht="144" x14ac:dyDescent="0.3">
      <c r="A30" s="22">
        <v>17</v>
      </c>
      <c r="B30" s="23" t="s">
        <v>69</v>
      </c>
      <c r="C30" s="24">
        <v>0</v>
      </c>
      <c r="D30" s="24">
        <v>0</v>
      </c>
      <c r="E30" s="25">
        <v>0</v>
      </c>
      <c r="F30" s="25">
        <v>0</v>
      </c>
      <c r="G30" s="25">
        <v>0</v>
      </c>
      <c r="H30" s="25">
        <v>1</v>
      </c>
      <c r="I30" s="55">
        <v>70000</v>
      </c>
      <c r="J30" s="55">
        <v>1</v>
      </c>
      <c r="K30" s="55">
        <f>70000/100000</f>
        <v>0.7</v>
      </c>
      <c r="L30" s="25">
        <f>J30*K30</f>
        <v>0.7</v>
      </c>
      <c r="M30" s="25">
        <f>L30-E30</f>
        <v>0.7</v>
      </c>
      <c r="N30" s="15"/>
      <c r="O30" s="15"/>
    </row>
    <row r="31" spans="1:15" s="19" customFormat="1" x14ac:dyDescent="0.3">
      <c r="A31" s="253" t="s">
        <v>66</v>
      </c>
      <c r="B31" s="253"/>
      <c r="C31" s="253"/>
      <c r="D31" s="253"/>
      <c r="E31" s="43">
        <f>SUM(E30)</f>
        <v>0</v>
      </c>
      <c r="F31" s="43">
        <f>SUM(F30)</f>
        <v>0</v>
      </c>
      <c r="G31" s="43">
        <f>SUM(G30)</f>
        <v>0</v>
      </c>
      <c r="H31" s="43"/>
      <c r="I31" s="44"/>
      <c r="J31" s="44"/>
      <c r="K31" s="44"/>
      <c r="L31" s="43">
        <f>SUM(L30)</f>
        <v>0.7</v>
      </c>
      <c r="M31" s="43">
        <f>SUM(M30)</f>
        <v>0.7</v>
      </c>
      <c r="N31" s="18"/>
      <c r="O31" s="18"/>
    </row>
    <row r="32" spans="1:15" s="19" customFormat="1" x14ac:dyDescent="0.3">
      <c r="A32" s="260" t="s">
        <v>109</v>
      </c>
      <c r="B32" s="260"/>
      <c r="C32" s="260"/>
      <c r="D32" s="260"/>
      <c r="E32" s="56">
        <f>E14+E27+E31</f>
        <v>249.04</v>
      </c>
      <c r="F32" s="56">
        <f>F14+F27+F31</f>
        <v>65.563950000000006</v>
      </c>
      <c r="G32" s="56">
        <f>G14+G27+G31</f>
        <v>166.87605000000002</v>
      </c>
      <c r="H32" s="56"/>
      <c r="I32" s="57"/>
      <c r="J32" s="57"/>
      <c r="K32" s="57"/>
      <c r="L32" s="56">
        <f>L14+L27+L31</f>
        <v>706.97783000000004</v>
      </c>
      <c r="M32" s="56">
        <f>M14+M27+M31</f>
        <v>457.93782999999991</v>
      </c>
      <c r="N32" s="58"/>
      <c r="O32" s="58"/>
    </row>
    <row r="33" spans="1:15" s="27" customFormat="1" ht="28.8" x14ac:dyDescent="0.3">
      <c r="A33" s="4" t="s">
        <v>67</v>
      </c>
      <c r="B33" s="66" t="s">
        <v>70</v>
      </c>
      <c r="C33" s="5"/>
      <c r="D33" s="5"/>
      <c r="E33" s="5"/>
      <c r="F33" s="5"/>
      <c r="G33" s="5"/>
      <c r="H33" s="32"/>
      <c r="I33" s="32"/>
      <c r="J33" s="33"/>
      <c r="K33" s="34"/>
      <c r="L33" s="35"/>
      <c r="M33" s="35">
        <f t="shared" si="0"/>
        <v>0</v>
      </c>
      <c r="N33" s="6"/>
      <c r="O33" s="6"/>
    </row>
    <row r="34" spans="1:15" s="16" customFormat="1" ht="43.2" x14ac:dyDescent="0.3">
      <c r="A34" s="8">
        <v>18</v>
      </c>
      <c r="B34" s="59" t="s">
        <v>71</v>
      </c>
      <c r="C34" s="45">
        <v>5</v>
      </c>
      <c r="D34" s="64" t="s">
        <v>72</v>
      </c>
      <c r="E34" s="46">
        <v>5</v>
      </c>
      <c r="F34" s="46">
        <f>41206/100000</f>
        <v>0.41205999999999998</v>
      </c>
      <c r="G34" s="46">
        <f t="shared" ref="G34:G35" si="5">E34-F34</f>
        <v>4.5879399999999997</v>
      </c>
      <c r="H34" s="45">
        <v>0</v>
      </c>
      <c r="I34" s="45">
        <v>0</v>
      </c>
      <c r="J34" s="46">
        <v>0</v>
      </c>
      <c r="K34" s="45">
        <v>0</v>
      </c>
      <c r="L34" s="46">
        <v>0</v>
      </c>
      <c r="M34" s="46">
        <f t="shared" si="0"/>
        <v>-5</v>
      </c>
      <c r="N34" s="20" t="s">
        <v>73</v>
      </c>
      <c r="O34" s="60"/>
    </row>
    <row r="35" spans="1:15" s="16" customFormat="1" ht="72" x14ac:dyDescent="0.3">
      <c r="A35" s="45">
        <v>19</v>
      </c>
      <c r="B35" s="59" t="s">
        <v>74</v>
      </c>
      <c r="C35" s="45">
        <v>5</v>
      </c>
      <c r="D35" s="64" t="s">
        <v>75</v>
      </c>
      <c r="E35" s="46">
        <v>100</v>
      </c>
      <c r="F35" s="46">
        <v>0</v>
      </c>
      <c r="G35" s="46">
        <f t="shared" si="5"/>
        <v>100</v>
      </c>
      <c r="H35" s="45">
        <v>0</v>
      </c>
      <c r="I35" s="45">
        <v>0</v>
      </c>
      <c r="J35" s="46">
        <v>0</v>
      </c>
      <c r="K35" s="45">
        <v>0</v>
      </c>
      <c r="L35" s="46">
        <v>0</v>
      </c>
      <c r="M35" s="46">
        <f t="shared" si="0"/>
        <v>-100</v>
      </c>
      <c r="N35" s="20" t="s">
        <v>73</v>
      </c>
      <c r="O35" s="61"/>
    </row>
    <row r="36" spans="1:15" s="16" customFormat="1" ht="273.60000000000002" x14ac:dyDescent="0.3">
      <c r="A36" s="45">
        <v>20</v>
      </c>
      <c r="B36" s="59" t="s">
        <v>76</v>
      </c>
      <c r="C36" s="45">
        <v>9</v>
      </c>
      <c r="D36" s="64" t="s">
        <v>77</v>
      </c>
      <c r="E36" s="46">
        <v>20.75</v>
      </c>
      <c r="F36" s="46">
        <v>2.06</v>
      </c>
      <c r="G36" s="46">
        <f>(2.25*5)-F36</f>
        <v>9.19</v>
      </c>
      <c r="H36" s="45">
        <v>7</v>
      </c>
      <c r="I36" s="45">
        <v>275000</v>
      </c>
      <c r="J36" s="46">
        <v>2.75</v>
      </c>
      <c r="K36" s="45">
        <v>7</v>
      </c>
      <c r="L36" s="46">
        <f>J36*K36</f>
        <v>19.25</v>
      </c>
      <c r="M36" s="46">
        <f t="shared" si="0"/>
        <v>-1.5</v>
      </c>
      <c r="N36" s="20" t="s">
        <v>78</v>
      </c>
      <c r="O36" s="60"/>
    </row>
    <row r="37" spans="1:15" s="16" customFormat="1" ht="201.6" x14ac:dyDescent="0.3">
      <c r="A37" s="22">
        <v>21</v>
      </c>
      <c r="B37" s="14" t="s">
        <v>79</v>
      </c>
      <c r="C37" s="22">
        <v>7</v>
      </c>
      <c r="D37" s="23" t="s">
        <v>80</v>
      </c>
      <c r="E37" s="39">
        <f>C37*2</f>
        <v>14</v>
      </c>
      <c r="F37" s="22">
        <v>4.24</v>
      </c>
      <c r="G37" s="39">
        <f>E37-F37</f>
        <v>9.76</v>
      </c>
      <c r="H37" s="22">
        <v>4</v>
      </c>
      <c r="I37" s="22">
        <v>200000</v>
      </c>
      <c r="J37" s="39">
        <f>I37/100000</f>
        <v>2</v>
      </c>
      <c r="K37" s="22">
        <v>4</v>
      </c>
      <c r="L37" s="39">
        <f>K37*J37</f>
        <v>8</v>
      </c>
      <c r="M37" s="39">
        <f t="shared" si="0"/>
        <v>-6</v>
      </c>
      <c r="N37" s="21" t="s">
        <v>81</v>
      </c>
      <c r="O37" s="17"/>
    </row>
    <row r="38" spans="1:15" s="16" customFormat="1" ht="158.4" x14ac:dyDescent="0.3">
      <c r="A38" s="8">
        <v>22</v>
      </c>
      <c r="B38" s="14" t="s">
        <v>82</v>
      </c>
      <c r="C38" s="22">
        <v>5</v>
      </c>
      <c r="D38" s="23" t="s">
        <v>83</v>
      </c>
      <c r="E38" s="39">
        <f>C38*4</f>
        <v>20</v>
      </c>
      <c r="F38" s="22">
        <v>8.4600000000000009</v>
      </c>
      <c r="G38" s="39">
        <f>E38-F38</f>
        <v>11.54</v>
      </c>
      <c r="H38" s="22">
        <v>0</v>
      </c>
      <c r="I38" s="22">
        <v>0</v>
      </c>
      <c r="J38" s="39">
        <v>0</v>
      </c>
      <c r="K38" s="22">
        <v>0</v>
      </c>
      <c r="L38" s="39">
        <f>K38*J38</f>
        <v>0</v>
      </c>
      <c r="M38" s="39">
        <f t="shared" si="0"/>
        <v>-20</v>
      </c>
      <c r="N38" s="20" t="s">
        <v>84</v>
      </c>
      <c r="O38" s="21"/>
    </row>
    <row r="39" spans="1:15" s="16" customFormat="1" ht="82.8" x14ac:dyDescent="0.3">
      <c r="A39" s="8">
        <v>23</v>
      </c>
      <c r="B39" s="14" t="s">
        <v>85</v>
      </c>
      <c r="C39" s="22">
        <v>0</v>
      </c>
      <c r="D39" s="22">
        <v>0</v>
      </c>
      <c r="E39" s="22">
        <v>0</v>
      </c>
      <c r="F39" s="22">
        <v>0</v>
      </c>
      <c r="G39" s="22">
        <v>0</v>
      </c>
      <c r="H39" s="49">
        <v>5</v>
      </c>
      <c r="I39" s="22" t="s">
        <v>47</v>
      </c>
      <c r="J39" s="39" t="s">
        <v>47</v>
      </c>
      <c r="K39" s="49">
        <v>5</v>
      </c>
      <c r="L39" s="50">
        <v>14.62</v>
      </c>
      <c r="M39" s="50">
        <f t="shared" si="0"/>
        <v>14.62</v>
      </c>
      <c r="N39" s="15" t="s">
        <v>105</v>
      </c>
      <c r="O39" s="47"/>
    </row>
    <row r="40" spans="1:15" s="16" customFormat="1" ht="69" x14ac:dyDescent="0.3">
      <c r="A40" s="8">
        <v>24</v>
      </c>
      <c r="B40" s="14" t="s">
        <v>86</v>
      </c>
      <c r="C40" s="22">
        <v>0</v>
      </c>
      <c r="D40" s="22">
        <v>0</v>
      </c>
      <c r="E40" s="22">
        <v>0</v>
      </c>
      <c r="F40" s="22">
        <v>0</v>
      </c>
      <c r="G40" s="22">
        <v>0</v>
      </c>
      <c r="H40" s="49">
        <v>2</v>
      </c>
      <c r="I40" s="22" t="s">
        <v>47</v>
      </c>
      <c r="J40" s="39" t="s">
        <v>47</v>
      </c>
      <c r="K40" s="49">
        <v>2</v>
      </c>
      <c r="L40" s="50">
        <v>2.5099999999999998</v>
      </c>
      <c r="M40" s="50">
        <f t="shared" si="0"/>
        <v>2.5099999999999998</v>
      </c>
      <c r="N40" s="15" t="s">
        <v>106</v>
      </c>
      <c r="O40" s="47"/>
    </row>
    <row r="41" spans="1:15" s="16" customFormat="1" ht="86.4" x14ac:dyDescent="0.3">
      <c r="A41" s="8">
        <v>25</v>
      </c>
      <c r="B41" s="14" t="s">
        <v>87</v>
      </c>
      <c r="C41" s="22">
        <v>0</v>
      </c>
      <c r="D41" s="22">
        <v>0</v>
      </c>
      <c r="E41" s="22">
        <v>0</v>
      </c>
      <c r="F41" s="22">
        <v>0</v>
      </c>
      <c r="G41" s="22">
        <v>0</v>
      </c>
      <c r="H41" s="49">
        <v>1</v>
      </c>
      <c r="I41" s="22" t="s">
        <v>47</v>
      </c>
      <c r="J41" s="39" t="s">
        <v>47</v>
      </c>
      <c r="K41" s="49">
        <v>1</v>
      </c>
      <c r="L41" s="50">
        <v>4.2</v>
      </c>
      <c r="M41" s="50">
        <f t="shared" si="0"/>
        <v>4.2</v>
      </c>
      <c r="N41" s="15" t="s">
        <v>107</v>
      </c>
      <c r="O41" s="47"/>
    </row>
    <row r="42" spans="1:15" s="16" customFormat="1" ht="234.6" x14ac:dyDescent="0.3">
      <c r="A42" s="22">
        <v>26</v>
      </c>
      <c r="B42" s="14" t="s">
        <v>88</v>
      </c>
      <c r="C42" s="22">
        <v>22</v>
      </c>
      <c r="D42" s="14" t="s">
        <v>89</v>
      </c>
      <c r="E42" s="39">
        <f>C42*3.24</f>
        <v>71.28</v>
      </c>
      <c r="F42" s="67" t="s">
        <v>57</v>
      </c>
      <c r="G42" s="39">
        <v>111.98</v>
      </c>
      <c r="H42" s="22">
        <v>13</v>
      </c>
      <c r="I42" s="22">
        <v>184000</v>
      </c>
      <c r="J42" s="39">
        <f>I42/100000</f>
        <v>1.84</v>
      </c>
      <c r="K42" s="22">
        <v>13</v>
      </c>
      <c r="L42" s="39">
        <f>K42*J42</f>
        <v>23.92</v>
      </c>
      <c r="M42" s="39">
        <f t="shared" si="0"/>
        <v>-47.36</v>
      </c>
      <c r="N42" s="21" t="s">
        <v>58</v>
      </c>
      <c r="O42" s="21"/>
    </row>
    <row r="43" spans="1:15" s="16" customFormat="1" ht="216" x14ac:dyDescent="0.3">
      <c r="A43" s="22">
        <v>27</v>
      </c>
      <c r="B43" s="14" t="s">
        <v>39</v>
      </c>
      <c r="C43" s="22">
        <v>0</v>
      </c>
      <c r="D43" s="22">
        <v>0</v>
      </c>
      <c r="E43" s="22">
        <v>0</v>
      </c>
      <c r="F43" s="39">
        <v>0</v>
      </c>
      <c r="G43" s="39">
        <v>0</v>
      </c>
      <c r="H43" s="22">
        <v>13</v>
      </c>
      <c r="I43" s="40">
        <v>15000</v>
      </c>
      <c r="J43" s="40">
        <f>15000/100000</f>
        <v>0.15</v>
      </c>
      <c r="K43" s="40">
        <v>13</v>
      </c>
      <c r="L43" s="39">
        <f>J43*K43</f>
        <v>1.95</v>
      </c>
      <c r="M43" s="39">
        <f t="shared" si="0"/>
        <v>1.95</v>
      </c>
      <c r="N43" s="15" t="s">
        <v>94</v>
      </c>
      <c r="O43" s="17"/>
    </row>
    <row r="44" spans="1:15" s="16" customFormat="1" ht="27" customHeight="1" x14ac:dyDescent="0.3">
      <c r="A44" s="243" t="s">
        <v>110</v>
      </c>
      <c r="B44" s="243"/>
      <c r="C44" s="243"/>
      <c r="D44" s="243"/>
      <c r="E44" s="68">
        <f>SUM(E34:E43)</f>
        <v>231.03</v>
      </c>
      <c r="F44" s="68">
        <f>F34+F35+F36+F37+F38+F39+F40+F41+F43</f>
        <v>15.172060000000002</v>
      </c>
      <c r="G44" s="68">
        <f>G34+G35+G36+G37+G38+G39+G40+G41+G43</f>
        <v>135.07794000000001</v>
      </c>
      <c r="H44" s="69"/>
      <c r="I44" s="70"/>
      <c r="J44" s="70"/>
      <c r="K44" s="70"/>
      <c r="L44" s="68">
        <f>SUM(L34:L43)</f>
        <v>74.45</v>
      </c>
      <c r="M44" s="68">
        <f>SUM(M34:M43)</f>
        <v>-156.57999999999998</v>
      </c>
      <c r="N44" s="71"/>
      <c r="O44" s="71"/>
    </row>
  </sheetData>
  <mergeCells count="22">
    <mergeCell ref="A5:D5"/>
    <mergeCell ref="A1:O1"/>
    <mergeCell ref="A2:A4"/>
    <mergeCell ref="B2:B4"/>
    <mergeCell ref="C2:G2"/>
    <mergeCell ref="H2:M2"/>
    <mergeCell ref="N2:N3"/>
    <mergeCell ref="O2:O4"/>
    <mergeCell ref="C3:D3"/>
    <mergeCell ref="E3:G3"/>
    <mergeCell ref="H3:H4"/>
    <mergeCell ref="I3:I4"/>
    <mergeCell ref="J3:J4"/>
    <mergeCell ref="K3:K4"/>
    <mergeCell ref="L3:L4"/>
    <mergeCell ref="M3:M4"/>
    <mergeCell ref="A44:D44"/>
    <mergeCell ref="A14:D14"/>
    <mergeCell ref="A27:D27"/>
    <mergeCell ref="A28:D28"/>
    <mergeCell ref="A31:D31"/>
    <mergeCell ref="A32:D3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53"/>
  <sheetViews>
    <sheetView tabSelected="1" view="pageBreakPreview" zoomScale="70" zoomScaleNormal="70" zoomScaleSheetLayoutView="70" workbookViewId="0">
      <pane ySplit="4" topLeftCell="A20" activePane="bottomLeft" state="frozen"/>
      <selection pane="bottomLeft" activeCell="G8" sqref="G8"/>
    </sheetView>
  </sheetViews>
  <sheetFormatPr defaultRowHeight="14.4" x14ac:dyDescent="0.3"/>
  <cols>
    <col min="1" max="1" width="6.5546875" customWidth="1"/>
    <col min="2" max="2" width="34.6640625" customWidth="1"/>
    <col min="3" max="3" width="17.6640625" customWidth="1"/>
    <col min="4" max="5" width="17.5546875" style="28" customWidth="1"/>
    <col min="6" max="6" width="10.44140625" style="28" customWidth="1"/>
    <col min="7" max="7" width="14.109375" style="28" customWidth="1"/>
    <col min="8" max="8" width="0" hidden="1" customWidth="1"/>
    <col min="9" max="9" width="92.109375" customWidth="1"/>
    <col min="10" max="10" width="24.109375" hidden="1" customWidth="1"/>
    <col min="13" max="13" width="26.44140625" customWidth="1"/>
  </cols>
  <sheetData>
    <row r="1" spans="1:15" ht="20.399999999999999" x14ac:dyDescent="0.3">
      <c r="A1" s="267" t="s">
        <v>168</v>
      </c>
      <c r="B1" s="267"/>
      <c r="C1" s="267"/>
      <c r="D1" s="267"/>
      <c r="E1" s="267"/>
      <c r="F1" s="267"/>
      <c r="G1" s="267"/>
      <c r="H1" s="267"/>
      <c r="I1" s="267"/>
      <c r="J1" s="267"/>
    </row>
    <row r="2" spans="1:15" ht="20.25" customHeight="1" x14ac:dyDescent="0.3">
      <c r="A2" s="268" t="s">
        <v>0</v>
      </c>
      <c r="B2" s="269" t="s">
        <v>1</v>
      </c>
      <c r="C2" s="270" t="s">
        <v>203</v>
      </c>
      <c r="D2" s="271"/>
      <c r="E2" s="271"/>
      <c r="F2" s="271"/>
      <c r="G2" s="271"/>
      <c r="H2" s="272"/>
      <c r="I2" s="269" t="s">
        <v>4</v>
      </c>
      <c r="J2" s="273" t="s">
        <v>5</v>
      </c>
    </row>
    <row r="3" spans="1:15" ht="15" customHeight="1" x14ac:dyDescent="0.3">
      <c r="A3" s="268"/>
      <c r="B3" s="269"/>
      <c r="C3" s="265" t="s">
        <v>8</v>
      </c>
      <c r="D3" s="264" t="s">
        <v>9</v>
      </c>
      <c r="E3" s="264" t="s">
        <v>10</v>
      </c>
      <c r="F3" s="264" t="s">
        <v>11</v>
      </c>
      <c r="G3" s="264" t="s">
        <v>12</v>
      </c>
      <c r="H3" s="265" t="s">
        <v>13</v>
      </c>
      <c r="I3" s="269"/>
      <c r="J3" s="273"/>
    </row>
    <row r="4" spans="1:15" ht="53.25" customHeight="1" x14ac:dyDescent="0.3">
      <c r="A4" s="268"/>
      <c r="B4" s="269"/>
      <c r="C4" s="265"/>
      <c r="D4" s="264"/>
      <c r="E4" s="264"/>
      <c r="F4" s="264"/>
      <c r="G4" s="264"/>
      <c r="H4" s="265"/>
      <c r="I4" s="240" t="s">
        <v>19</v>
      </c>
      <c r="J4" s="273"/>
    </row>
    <row r="5" spans="1:15" ht="88.5" customHeight="1" x14ac:dyDescent="0.3">
      <c r="A5" s="266" t="s">
        <v>168</v>
      </c>
      <c r="B5" s="266"/>
      <c r="C5" s="146"/>
      <c r="D5" s="198"/>
      <c r="E5" s="198"/>
      <c r="F5" s="206"/>
      <c r="G5" s="198">
        <f>G11+G16+G20+G24</f>
        <v>283.47999999999996</v>
      </c>
      <c r="H5" s="146"/>
      <c r="I5" s="147"/>
      <c r="J5" s="147"/>
    </row>
    <row r="6" spans="1:15" ht="40.799999999999997" x14ac:dyDescent="0.3">
      <c r="A6" s="148" t="s">
        <v>21</v>
      </c>
      <c r="B6" s="149" t="s">
        <v>22</v>
      </c>
      <c r="C6" s="150"/>
      <c r="D6" s="199"/>
      <c r="E6" s="199"/>
      <c r="F6" s="199"/>
      <c r="G6" s="199"/>
      <c r="H6" s="150"/>
      <c r="I6" s="151"/>
      <c r="J6" s="151"/>
    </row>
    <row r="7" spans="1:15" ht="234" customHeight="1" x14ac:dyDescent="0.4">
      <c r="A7" s="152">
        <v>1</v>
      </c>
      <c r="B7" s="153" t="s">
        <v>33</v>
      </c>
      <c r="C7" s="197">
        <v>2</v>
      </c>
      <c r="D7" s="197">
        <v>838000</v>
      </c>
      <c r="E7" s="197">
        <f>D7/100000</f>
        <v>8.3800000000000008</v>
      </c>
      <c r="F7" s="197">
        <v>10</v>
      </c>
      <c r="G7" s="201">
        <f>E7*F7</f>
        <v>83.800000000000011</v>
      </c>
      <c r="H7" s="155">
        <v>0</v>
      </c>
      <c r="I7" s="173" t="s">
        <v>198</v>
      </c>
      <c r="J7" s="157"/>
    </row>
    <row r="8" spans="1:15" ht="131.25" customHeight="1" x14ac:dyDescent="0.4">
      <c r="A8" s="152">
        <v>2</v>
      </c>
      <c r="B8" s="156" t="s">
        <v>118</v>
      </c>
      <c r="C8" s="156" t="s">
        <v>117</v>
      </c>
      <c r="D8" s="152">
        <v>500</v>
      </c>
      <c r="E8" s="152">
        <v>5.0000000000000001E-3</v>
      </c>
      <c r="F8" s="152">
        <v>500</v>
      </c>
      <c r="G8" s="201">
        <f>E8*F8</f>
        <v>2.5</v>
      </c>
      <c r="H8" s="158">
        <v>0.2</v>
      </c>
      <c r="I8" s="156" t="s">
        <v>199</v>
      </c>
      <c r="J8" s="157"/>
    </row>
    <row r="9" spans="1:15" ht="169.5" customHeight="1" x14ac:dyDescent="0.4">
      <c r="A9" s="152">
        <v>3</v>
      </c>
      <c r="B9" s="156" t="s">
        <v>176</v>
      </c>
      <c r="C9" s="156"/>
      <c r="D9" s="152">
        <v>300000</v>
      </c>
      <c r="E9" s="152">
        <v>3</v>
      </c>
      <c r="F9" s="152">
        <v>8</v>
      </c>
      <c r="G9" s="207">
        <f>F9*E9</f>
        <v>24</v>
      </c>
      <c r="H9" s="158"/>
      <c r="I9" s="160" t="s">
        <v>209</v>
      </c>
      <c r="J9" s="157"/>
    </row>
    <row r="10" spans="1:15" ht="285.60000000000002" x14ac:dyDescent="0.3">
      <c r="A10" s="152">
        <v>4</v>
      </c>
      <c r="B10" s="156" t="s">
        <v>204</v>
      </c>
      <c r="C10" s="156" t="s">
        <v>205</v>
      </c>
      <c r="D10" s="152">
        <v>859650</v>
      </c>
      <c r="E10" s="152">
        <v>8.6</v>
      </c>
      <c r="F10" s="152">
        <v>6</v>
      </c>
      <c r="G10" s="207">
        <f>SUM(G7:G9)</f>
        <v>110.30000000000001</v>
      </c>
      <c r="H10" s="158"/>
      <c r="I10" s="160" t="s">
        <v>206</v>
      </c>
      <c r="J10" s="159"/>
      <c r="K10" s="145"/>
      <c r="L10" s="145"/>
    </row>
    <row r="11" spans="1:15" ht="18.75" customHeight="1" x14ac:dyDescent="0.3">
      <c r="A11" s="261" t="s">
        <v>161</v>
      </c>
      <c r="B11" s="262"/>
      <c r="C11" s="262"/>
      <c r="D11" s="262"/>
      <c r="E11" s="262"/>
      <c r="F11" s="263"/>
      <c r="G11" s="208">
        <f>SUM(G7:G10)</f>
        <v>220.60000000000002</v>
      </c>
      <c r="H11" s="161"/>
      <c r="I11" s="162"/>
      <c r="J11" s="159"/>
    </row>
    <row r="12" spans="1:15" ht="20.399999999999999" x14ac:dyDescent="0.3">
      <c r="A12" s="148" t="s">
        <v>41</v>
      </c>
      <c r="B12" s="149" t="s">
        <v>170</v>
      </c>
      <c r="C12" s="150"/>
      <c r="D12" s="199"/>
      <c r="E12" s="199"/>
      <c r="F12" s="199"/>
      <c r="G12" s="199"/>
      <c r="H12" s="150"/>
      <c r="I12" s="151"/>
      <c r="J12" s="163"/>
    </row>
    <row r="13" spans="1:15" ht="20.399999999999999" x14ac:dyDescent="0.3">
      <c r="A13" s="148"/>
      <c r="B13" s="149"/>
      <c r="C13" s="150"/>
      <c r="D13" s="199"/>
      <c r="E13" s="199"/>
      <c r="F13" s="199"/>
      <c r="G13" s="199"/>
      <c r="H13" s="150"/>
      <c r="I13" s="151"/>
      <c r="J13" s="163"/>
    </row>
    <row r="14" spans="1:15" ht="141.75" customHeight="1" x14ac:dyDescent="0.3">
      <c r="A14" s="152">
        <v>4</v>
      </c>
      <c r="B14" s="153" t="s">
        <v>55</v>
      </c>
      <c r="C14" s="154" t="s">
        <v>121</v>
      </c>
      <c r="D14" s="197">
        <v>424000</v>
      </c>
      <c r="E14" s="201">
        <f>D14/100000</f>
        <v>4.24</v>
      </c>
      <c r="F14" s="241">
        <v>7</v>
      </c>
      <c r="G14" s="201">
        <f>E14*F14</f>
        <v>29.68</v>
      </c>
      <c r="H14" s="155">
        <v>0</v>
      </c>
      <c r="I14" s="156" t="s">
        <v>200</v>
      </c>
      <c r="J14" s="164"/>
      <c r="O14" s="144"/>
    </row>
    <row r="15" spans="1:15" ht="82.5" customHeight="1" x14ac:dyDescent="0.3">
      <c r="A15" s="152">
        <v>5</v>
      </c>
      <c r="B15" s="153" t="s">
        <v>122</v>
      </c>
      <c r="C15" s="154" t="s">
        <v>123</v>
      </c>
      <c r="D15" s="197">
        <v>15000</v>
      </c>
      <c r="E15" s="197">
        <v>0.15</v>
      </c>
      <c r="F15" s="241">
        <v>7</v>
      </c>
      <c r="G15" s="201">
        <f>E15*F15</f>
        <v>1.05</v>
      </c>
      <c r="H15" s="155">
        <v>0</v>
      </c>
      <c r="I15" s="156" t="s">
        <v>196</v>
      </c>
      <c r="J15" s="164"/>
      <c r="M15" s="142"/>
      <c r="O15" s="144"/>
    </row>
    <row r="16" spans="1:15" ht="27.75" customHeight="1" x14ac:dyDescent="0.3">
      <c r="A16" s="261" t="s">
        <v>162</v>
      </c>
      <c r="B16" s="262"/>
      <c r="C16" s="262"/>
      <c r="D16" s="262"/>
      <c r="E16" s="262"/>
      <c r="F16" s="263"/>
      <c r="G16" s="208">
        <f>SUM(G14:G15)</f>
        <v>30.73</v>
      </c>
      <c r="H16" s="161"/>
      <c r="I16" s="162"/>
      <c r="J16" s="164"/>
      <c r="M16" s="142"/>
      <c r="O16" s="144"/>
    </row>
    <row r="17" spans="1:15" ht="21" x14ac:dyDescent="0.3">
      <c r="A17" s="148" t="s">
        <v>63</v>
      </c>
      <c r="B17" s="149" t="s">
        <v>171</v>
      </c>
      <c r="C17" s="150"/>
      <c r="D17" s="199"/>
      <c r="E17" s="199"/>
      <c r="F17" s="199"/>
      <c r="G17" s="199"/>
      <c r="H17" s="150"/>
      <c r="I17" s="151"/>
      <c r="J17" s="164"/>
      <c r="M17" s="142"/>
      <c r="O17" s="144"/>
    </row>
    <row r="18" spans="1:15" ht="150" customHeight="1" x14ac:dyDescent="0.3">
      <c r="A18" s="165">
        <v>6</v>
      </c>
      <c r="B18" s="166" t="s">
        <v>88</v>
      </c>
      <c r="C18" s="165" t="s">
        <v>121</v>
      </c>
      <c r="D18" s="204">
        <v>184000</v>
      </c>
      <c r="E18" s="204">
        <v>1.84</v>
      </c>
      <c r="F18" s="204">
        <v>13</v>
      </c>
      <c r="G18" s="204">
        <f>E18*F18</f>
        <v>23.92</v>
      </c>
      <c r="H18" s="167">
        <v>0</v>
      </c>
      <c r="I18" s="168" t="s">
        <v>202</v>
      </c>
      <c r="J18" s="164"/>
      <c r="M18" s="142"/>
      <c r="O18" s="143"/>
    </row>
    <row r="19" spans="1:15" ht="118.5" customHeight="1" x14ac:dyDescent="0.3">
      <c r="A19" s="165">
        <v>7</v>
      </c>
      <c r="B19" s="166" t="s">
        <v>122</v>
      </c>
      <c r="C19" s="165" t="s">
        <v>128</v>
      </c>
      <c r="D19" s="204">
        <v>15000</v>
      </c>
      <c r="E19" s="204">
        <v>0.15</v>
      </c>
      <c r="F19" s="204">
        <v>13</v>
      </c>
      <c r="G19" s="209">
        <f>E19*F19</f>
        <v>1.95</v>
      </c>
      <c r="H19" s="167">
        <v>0</v>
      </c>
      <c r="I19" s="168" t="s">
        <v>201</v>
      </c>
      <c r="J19" s="164"/>
      <c r="M19" s="142"/>
    </row>
    <row r="20" spans="1:15" ht="21" x14ac:dyDescent="0.3">
      <c r="A20" s="261" t="s">
        <v>164</v>
      </c>
      <c r="B20" s="262"/>
      <c r="C20" s="262"/>
      <c r="D20" s="262"/>
      <c r="E20" s="262"/>
      <c r="F20" s="263"/>
      <c r="G20" s="208">
        <f>SUM(G18:G19)</f>
        <v>25.87</v>
      </c>
      <c r="H20" s="169"/>
      <c r="I20" s="162"/>
      <c r="J20" s="164"/>
      <c r="M20" s="142"/>
    </row>
    <row r="21" spans="1:15" ht="20.399999999999999" x14ac:dyDescent="0.3">
      <c r="A21" s="148" t="s">
        <v>63</v>
      </c>
      <c r="B21" s="149" t="s">
        <v>172</v>
      </c>
      <c r="C21" s="150"/>
      <c r="D21" s="199"/>
      <c r="E21" s="199"/>
      <c r="F21" s="199"/>
      <c r="G21" s="199"/>
      <c r="H21" s="150"/>
      <c r="I21" s="151"/>
      <c r="J21" s="163"/>
    </row>
    <row r="22" spans="1:15" ht="150" customHeight="1" x14ac:dyDescent="0.4">
      <c r="A22" s="170">
        <v>8</v>
      </c>
      <c r="B22" s="156" t="s">
        <v>142</v>
      </c>
      <c r="C22" s="154" t="s">
        <v>166</v>
      </c>
      <c r="D22" s="212" t="s">
        <v>144</v>
      </c>
      <c r="E22" s="212" t="s">
        <v>144</v>
      </c>
      <c r="F22" s="212" t="s">
        <v>144</v>
      </c>
      <c r="G22" s="201">
        <v>3.74</v>
      </c>
      <c r="H22" s="171">
        <v>3.62</v>
      </c>
      <c r="I22" s="156" t="s">
        <v>197</v>
      </c>
      <c r="J22" s="157"/>
      <c r="M22" s="116"/>
    </row>
    <row r="23" spans="1:15" ht="157.5" customHeight="1" x14ac:dyDescent="0.4">
      <c r="A23" s="170">
        <v>9</v>
      </c>
      <c r="B23" s="153" t="s">
        <v>167</v>
      </c>
      <c r="C23" s="154" t="s">
        <v>148</v>
      </c>
      <c r="D23" s="197" t="s">
        <v>149</v>
      </c>
      <c r="E23" s="197" t="s">
        <v>149</v>
      </c>
      <c r="F23" s="197">
        <v>2</v>
      </c>
      <c r="G23" s="197">
        <v>2.54</v>
      </c>
      <c r="H23" s="171">
        <v>15.54</v>
      </c>
      <c r="I23" s="156" t="s">
        <v>207</v>
      </c>
      <c r="J23" s="172"/>
      <c r="M23" s="116"/>
    </row>
    <row r="24" spans="1:15" ht="28.5" customHeight="1" x14ac:dyDescent="0.3">
      <c r="A24" s="215"/>
      <c r="B24" s="216"/>
      <c r="C24" s="216" t="s">
        <v>163</v>
      </c>
      <c r="D24" s="217"/>
      <c r="E24" s="217"/>
      <c r="F24" s="218"/>
      <c r="G24" s="208">
        <f>SUM(G22:G23)</f>
        <v>6.28</v>
      </c>
      <c r="H24" s="219"/>
      <c r="I24" s="220"/>
      <c r="J24" s="213"/>
      <c r="K24" s="145"/>
      <c r="L24" s="145"/>
    </row>
    <row r="25" spans="1:15" ht="21" x14ac:dyDescent="0.4">
      <c r="A25" s="261" t="s">
        <v>192</v>
      </c>
      <c r="B25" s="262"/>
      <c r="C25" s="262"/>
      <c r="D25" s="262"/>
      <c r="E25" s="262"/>
      <c r="F25" s="263"/>
      <c r="G25" s="214">
        <f>G11+G16+G20+G24</f>
        <v>283.47999999999996</v>
      </c>
      <c r="H25" s="169"/>
      <c r="I25" s="162"/>
      <c r="J25" s="172"/>
    </row>
    <row r="30" spans="1:15" x14ac:dyDescent="0.3">
      <c r="F30" s="210"/>
    </row>
    <row r="53" spans="4:4" x14ac:dyDescent="0.3">
      <c r="D53" s="205"/>
    </row>
  </sheetData>
  <mergeCells count="17">
    <mergeCell ref="A1:J1"/>
    <mergeCell ref="A2:A4"/>
    <mergeCell ref="B2:B4"/>
    <mergeCell ref="C2:H2"/>
    <mergeCell ref="I2:I3"/>
    <mergeCell ref="J2:J4"/>
    <mergeCell ref="C3:C4"/>
    <mergeCell ref="D3:D4"/>
    <mergeCell ref="E3:E4"/>
    <mergeCell ref="F3:F4"/>
    <mergeCell ref="A11:F11"/>
    <mergeCell ref="A16:F16"/>
    <mergeCell ref="A25:F25"/>
    <mergeCell ref="G3:G4"/>
    <mergeCell ref="H3:H4"/>
    <mergeCell ref="A5:B5"/>
    <mergeCell ref="A20:F20"/>
  </mergeCells>
  <pageMargins left="0.35" right="0.17" top="0.2" bottom="0.2" header="0.2" footer="0.3"/>
  <pageSetup paperSize="9" scale="63" orientation="landscape" verticalDpi="4294967295" r:id="rId1"/>
  <rowBreaks count="1" manualBreakCount="1">
    <brk id="16"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6"/>
  <sheetViews>
    <sheetView view="pageBreakPreview" zoomScale="70" zoomScaleSheetLayoutView="70" workbookViewId="0">
      <selection activeCell="I8" sqref="I8"/>
    </sheetView>
  </sheetViews>
  <sheetFormatPr defaultColWidth="9.109375" defaultRowHeight="68.25" customHeight="1" x14ac:dyDescent="0.35"/>
  <cols>
    <col min="1" max="1" width="6.109375" style="174" bestFit="1" customWidth="1"/>
    <col min="2" max="2" width="54.44140625" style="174" customWidth="1"/>
    <col min="3" max="3" width="12.6640625" style="174" customWidth="1"/>
    <col min="4" max="4" width="14.88671875" style="174" customWidth="1"/>
    <col min="5" max="5" width="13.88671875" style="174" customWidth="1"/>
    <col min="6" max="6" width="10.44140625" style="174" customWidth="1"/>
    <col min="7" max="7" width="10.88671875" style="174" customWidth="1"/>
    <col min="8" max="8" width="10.33203125" style="174" hidden="1" customWidth="1"/>
    <col min="9" max="9" width="111.5546875" style="174" customWidth="1"/>
    <col min="10" max="10" width="6" style="174" customWidth="1"/>
    <col min="11" max="16384" width="9.109375" style="174"/>
  </cols>
  <sheetData>
    <row r="1" spans="1:13" ht="25.5" customHeight="1" x14ac:dyDescent="0.35">
      <c r="A1" s="267" t="s">
        <v>191</v>
      </c>
      <c r="B1" s="267"/>
      <c r="C1" s="267"/>
      <c r="D1" s="267"/>
      <c r="E1" s="267"/>
      <c r="F1" s="267"/>
      <c r="G1" s="267"/>
      <c r="H1" s="267"/>
      <c r="I1" s="267"/>
      <c r="J1" s="267"/>
    </row>
    <row r="2" spans="1:13" ht="68.25" customHeight="1" x14ac:dyDescent="0.35">
      <c r="A2" s="278" t="s">
        <v>0</v>
      </c>
      <c r="B2" s="279" t="s">
        <v>1</v>
      </c>
      <c r="C2" s="280" t="s">
        <v>203</v>
      </c>
      <c r="D2" s="280"/>
      <c r="E2" s="280"/>
      <c r="F2" s="280"/>
      <c r="G2" s="280"/>
      <c r="H2" s="280"/>
      <c r="I2" s="281" t="s">
        <v>4</v>
      </c>
      <c r="J2" s="283" t="s">
        <v>5</v>
      </c>
    </row>
    <row r="3" spans="1:13" ht="41.25" customHeight="1" x14ac:dyDescent="0.35">
      <c r="A3" s="278"/>
      <c r="B3" s="279"/>
      <c r="C3" s="274" t="s">
        <v>8</v>
      </c>
      <c r="D3" s="274" t="s">
        <v>165</v>
      </c>
      <c r="E3" s="274" t="s">
        <v>10</v>
      </c>
      <c r="F3" s="274" t="s">
        <v>11</v>
      </c>
      <c r="G3" s="274" t="s">
        <v>12</v>
      </c>
      <c r="H3" s="274" t="s">
        <v>13</v>
      </c>
      <c r="I3" s="282"/>
      <c r="J3" s="283"/>
    </row>
    <row r="4" spans="1:13" ht="51" customHeight="1" x14ac:dyDescent="0.35">
      <c r="A4" s="278"/>
      <c r="B4" s="279"/>
      <c r="C4" s="274"/>
      <c r="D4" s="274"/>
      <c r="E4" s="274"/>
      <c r="F4" s="274"/>
      <c r="G4" s="274"/>
      <c r="H4" s="274"/>
      <c r="I4" s="221" t="s">
        <v>19</v>
      </c>
      <c r="J4" s="283"/>
    </row>
    <row r="5" spans="1:13" ht="21.75" customHeight="1" x14ac:dyDescent="0.35">
      <c r="A5" s="266" t="s">
        <v>191</v>
      </c>
      <c r="B5" s="266"/>
      <c r="C5" s="146"/>
      <c r="D5" s="146"/>
      <c r="E5" s="146"/>
      <c r="F5" s="146"/>
      <c r="G5" s="146">
        <f>SUM(G7:G8)</f>
        <v>27.84</v>
      </c>
      <c r="H5" s="146">
        <f>SUM(H7:H7)</f>
        <v>0</v>
      </c>
      <c r="I5" s="147"/>
      <c r="J5" s="222"/>
    </row>
    <row r="6" spans="1:13" ht="68.25" customHeight="1" x14ac:dyDescent="0.35">
      <c r="A6" s="223"/>
      <c r="B6" s="224"/>
      <c r="C6" s="225"/>
      <c r="D6" s="225"/>
      <c r="E6" s="225"/>
      <c r="F6" s="225"/>
      <c r="G6" s="225"/>
      <c r="H6" s="225"/>
      <c r="I6" s="226"/>
      <c r="J6" s="227"/>
    </row>
    <row r="7" spans="1:13" ht="102" x14ac:dyDescent="0.35">
      <c r="A7" s="228">
        <v>1</v>
      </c>
      <c r="B7" s="229" t="s">
        <v>186</v>
      </c>
      <c r="C7" s="239" t="s">
        <v>185</v>
      </c>
      <c r="D7" s="230">
        <v>216000</v>
      </c>
      <c r="E7" s="230">
        <v>2.16</v>
      </c>
      <c r="F7" s="230">
        <v>4</v>
      </c>
      <c r="G7" s="230">
        <f>E7*F7</f>
        <v>8.64</v>
      </c>
      <c r="H7" s="231"/>
      <c r="I7" s="232" t="s">
        <v>193</v>
      </c>
      <c r="J7" s="233"/>
    </row>
    <row r="8" spans="1:13" ht="229.5" customHeight="1" x14ac:dyDescent="0.35">
      <c r="A8" s="154">
        <v>2</v>
      </c>
      <c r="B8" s="153" t="s">
        <v>189</v>
      </c>
      <c r="C8" s="154" t="s">
        <v>190</v>
      </c>
      <c r="D8" s="197">
        <v>480000</v>
      </c>
      <c r="E8" s="197">
        <v>4.8</v>
      </c>
      <c r="F8" s="238">
        <v>4</v>
      </c>
      <c r="G8" s="197">
        <f>SUM(E8*F8)</f>
        <v>19.2</v>
      </c>
      <c r="H8" s="155"/>
      <c r="I8" s="234" t="s">
        <v>194</v>
      </c>
      <c r="J8" s="233"/>
    </row>
    <row r="9" spans="1:13" ht="20.399999999999999" x14ac:dyDescent="0.35">
      <c r="A9" s="275" t="s">
        <v>187</v>
      </c>
      <c r="B9" s="276"/>
      <c r="C9" s="276"/>
      <c r="D9" s="276"/>
      <c r="E9" s="276"/>
      <c r="F9" s="277"/>
      <c r="G9" s="235">
        <f>SUM(G7:G8)</f>
        <v>27.84</v>
      </c>
      <c r="H9" s="176"/>
      <c r="I9" s="236"/>
    </row>
    <row r="16" spans="1:13" ht="68.25" customHeight="1" x14ac:dyDescent="0.35">
      <c r="M16" s="178"/>
    </row>
  </sheetData>
  <mergeCells count="14">
    <mergeCell ref="G3:G4"/>
    <mergeCell ref="H3:H4"/>
    <mergeCell ref="A5:B5"/>
    <mergeCell ref="A9:F9"/>
    <mergeCell ref="A1:J1"/>
    <mergeCell ref="A2:A4"/>
    <mergeCell ref="B2:B4"/>
    <mergeCell ref="C2:H2"/>
    <mergeCell ref="I2:I3"/>
    <mergeCell ref="J2:J4"/>
    <mergeCell ref="C3:C4"/>
    <mergeCell ref="D3:D4"/>
    <mergeCell ref="E3:E4"/>
    <mergeCell ref="F3:F4"/>
  </mergeCells>
  <pageMargins left="0.43" right="0.32" top="0.47" bottom="0.17" header="0.3" footer="0.17"/>
  <pageSetup paperSize="9" scale="56" orientation="landscape" verticalDpi="4294967295" r:id="rId1"/>
  <rowBreaks count="1" manualBreakCount="1">
    <brk id="9" max="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15"/>
  <sheetViews>
    <sheetView view="pageBreakPreview" zoomScale="70" zoomScaleSheetLayoutView="70" workbookViewId="0">
      <selection activeCell="I9" sqref="I9"/>
    </sheetView>
  </sheetViews>
  <sheetFormatPr defaultColWidth="9.109375" defaultRowHeight="66" customHeight="1" x14ac:dyDescent="0.35"/>
  <cols>
    <col min="1" max="1" width="6.109375" style="174" bestFit="1" customWidth="1"/>
    <col min="2" max="2" width="46.109375" style="174" customWidth="1"/>
    <col min="3" max="3" width="12.6640625" style="174" customWidth="1"/>
    <col min="4" max="4" width="12.5546875" style="200" customWidth="1"/>
    <col min="5" max="5" width="15.44140625" style="200" customWidth="1"/>
    <col min="6" max="6" width="10.44140625" style="200" customWidth="1"/>
    <col min="7" max="7" width="13.5546875" style="200" customWidth="1"/>
    <col min="8" max="8" width="10.33203125" style="174" hidden="1" customWidth="1"/>
    <col min="9" max="9" width="113.88671875" style="174" customWidth="1"/>
    <col min="10" max="10" width="8.6640625" style="174" hidden="1" customWidth="1"/>
    <col min="11" max="12" width="9.109375" style="174" hidden="1" customWidth="1"/>
    <col min="13" max="16384" width="9.109375" style="174"/>
  </cols>
  <sheetData>
    <row r="1" spans="1:13" ht="22.5" customHeight="1" x14ac:dyDescent="0.35">
      <c r="A1" s="267" t="s">
        <v>173</v>
      </c>
      <c r="B1" s="267"/>
      <c r="C1" s="267"/>
      <c r="D1" s="267"/>
      <c r="E1" s="267"/>
      <c r="F1" s="267"/>
      <c r="G1" s="267"/>
      <c r="H1" s="267"/>
      <c r="I1" s="267"/>
      <c r="J1" s="267"/>
    </row>
    <row r="2" spans="1:13" ht="66" customHeight="1" x14ac:dyDescent="0.35">
      <c r="A2" s="279" t="s">
        <v>0</v>
      </c>
      <c r="B2" s="279" t="s">
        <v>1</v>
      </c>
      <c r="C2" s="280" t="s">
        <v>203</v>
      </c>
      <c r="D2" s="280"/>
      <c r="E2" s="280"/>
      <c r="F2" s="280"/>
      <c r="G2" s="280"/>
      <c r="H2" s="280"/>
      <c r="I2" s="279" t="s">
        <v>4</v>
      </c>
      <c r="J2" s="273" t="s">
        <v>5</v>
      </c>
    </row>
    <row r="3" spans="1:13" ht="66" customHeight="1" x14ac:dyDescent="0.35">
      <c r="A3" s="279"/>
      <c r="B3" s="279"/>
      <c r="C3" s="280" t="s">
        <v>8</v>
      </c>
      <c r="D3" s="280" t="s">
        <v>165</v>
      </c>
      <c r="E3" s="280" t="s">
        <v>10</v>
      </c>
      <c r="F3" s="280" t="s">
        <v>11</v>
      </c>
      <c r="G3" s="280" t="s">
        <v>12</v>
      </c>
      <c r="H3" s="274" t="s">
        <v>13</v>
      </c>
      <c r="I3" s="279"/>
      <c r="J3" s="273"/>
    </row>
    <row r="4" spans="1:13" ht="45" customHeight="1" x14ac:dyDescent="0.35">
      <c r="A4" s="279"/>
      <c r="B4" s="279"/>
      <c r="C4" s="280"/>
      <c r="D4" s="280"/>
      <c r="E4" s="280"/>
      <c r="F4" s="280"/>
      <c r="G4" s="280"/>
      <c r="H4" s="274"/>
      <c r="I4" s="175" t="s">
        <v>19</v>
      </c>
      <c r="J4" s="273"/>
    </row>
    <row r="5" spans="1:13" ht="41.25" customHeight="1" x14ac:dyDescent="0.35">
      <c r="A5" s="266" t="s">
        <v>174</v>
      </c>
      <c r="B5" s="266"/>
      <c r="C5" s="146"/>
      <c r="D5" s="198"/>
      <c r="E5" s="198"/>
      <c r="F5" s="198"/>
      <c r="G5" s="198">
        <f>SUM(G7:G7)</f>
        <v>29.6</v>
      </c>
      <c r="H5" s="146">
        <f>SUM(H7:H7)</f>
        <v>0</v>
      </c>
      <c r="I5" s="147"/>
      <c r="J5" s="147"/>
    </row>
    <row r="6" spans="1:13" ht="20.25" customHeight="1" x14ac:dyDescent="0.35">
      <c r="A6" s="148"/>
      <c r="B6" s="149"/>
      <c r="C6" s="150"/>
      <c r="D6" s="199"/>
      <c r="E6" s="199"/>
      <c r="F6" s="199"/>
      <c r="G6" s="199"/>
      <c r="H6" s="150"/>
      <c r="I6" s="151"/>
      <c r="J6" s="151"/>
    </row>
    <row r="7" spans="1:13" ht="152.25" customHeight="1" x14ac:dyDescent="0.35">
      <c r="A7" s="154">
        <v>1</v>
      </c>
      <c r="B7" s="153" t="s">
        <v>175</v>
      </c>
      <c r="C7" s="203" t="s">
        <v>169</v>
      </c>
      <c r="D7" s="197">
        <v>592000</v>
      </c>
      <c r="E7" s="197">
        <f>D7/100000</f>
        <v>5.92</v>
      </c>
      <c r="F7" s="197">
        <v>5</v>
      </c>
      <c r="G7" s="197">
        <f>E7*F7</f>
        <v>29.6</v>
      </c>
      <c r="H7" s="155"/>
      <c r="I7" s="153" t="s">
        <v>195</v>
      </c>
      <c r="J7" s="158"/>
    </row>
    <row r="8" spans="1:13" ht="66" customHeight="1" x14ac:dyDescent="0.35">
      <c r="A8" s="275" t="s">
        <v>188</v>
      </c>
      <c r="B8" s="276"/>
      <c r="C8" s="276"/>
      <c r="D8" s="276"/>
      <c r="E8" s="276"/>
      <c r="F8" s="277"/>
      <c r="G8" s="202">
        <f>SUM(G7:G7)</f>
        <v>29.6</v>
      </c>
      <c r="H8" s="176"/>
      <c r="I8" s="177"/>
    </row>
    <row r="9" spans="1:13" ht="66" customHeight="1" x14ac:dyDescent="0.35">
      <c r="I9" s="237"/>
    </row>
    <row r="15" spans="1:13" ht="66" customHeight="1" x14ac:dyDescent="0.35">
      <c r="M15" s="178"/>
    </row>
  </sheetData>
  <mergeCells count="14">
    <mergeCell ref="G3:G4"/>
    <mergeCell ref="H3:H4"/>
    <mergeCell ref="A5:B5"/>
    <mergeCell ref="A8:F8"/>
    <mergeCell ref="A1:J1"/>
    <mergeCell ref="A2:A4"/>
    <mergeCell ref="B2:B4"/>
    <mergeCell ref="C2:H2"/>
    <mergeCell ref="I2:I3"/>
    <mergeCell ref="J2:J4"/>
    <mergeCell ref="C3:C4"/>
    <mergeCell ref="D3:D4"/>
    <mergeCell ref="E3:E4"/>
    <mergeCell ref="F3:F4"/>
  </mergeCells>
  <pageMargins left="0.7" right="0.7" top="0.34" bottom="0.22" header="0.3" footer="0.17"/>
  <pageSetup paperSize="9" scale="55" orientation="landscape" verticalDpi="4294967295" r:id="rId1"/>
  <colBreaks count="1" manualBreakCount="1">
    <brk id="11" max="22"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2"/>
  <sheetViews>
    <sheetView zoomScale="80" zoomScaleNormal="80" workbookViewId="0">
      <selection activeCell="I10" sqref="I10"/>
    </sheetView>
  </sheetViews>
  <sheetFormatPr defaultColWidth="9.109375" defaultRowHeight="117.75" customHeight="1" x14ac:dyDescent="0.35"/>
  <cols>
    <col min="1" max="1" width="7" style="179" customWidth="1"/>
    <col min="2" max="2" width="23.33203125" style="179" customWidth="1"/>
    <col min="3" max="6" width="9.109375" style="179"/>
    <col min="7" max="7" width="17.109375" style="179" customWidth="1"/>
    <col min="8" max="8" width="11.5546875" style="179" customWidth="1"/>
    <col min="9" max="9" width="44.88671875" style="179" customWidth="1"/>
    <col min="10" max="10" width="9.109375" style="179"/>
    <col min="11" max="11" width="17.88671875" style="179" customWidth="1"/>
    <col min="12" max="16384" width="9.109375" style="179"/>
  </cols>
  <sheetData>
    <row r="1" spans="1:11" ht="37.5" customHeight="1" x14ac:dyDescent="0.35">
      <c r="A1" s="285" t="s">
        <v>0</v>
      </c>
      <c r="B1" s="286" t="s">
        <v>1</v>
      </c>
      <c r="C1" s="265" t="s">
        <v>203</v>
      </c>
      <c r="D1" s="265"/>
      <c r="E1" s="265"/>
      <c r="F1" s="265"/>
      <c r="G1" s="265"/>
      <c r="H1" s="265"/>
      <c r="I1" s="286" t="s">
        <v>4</v>
      </c>
    </row>
    <row r="2" spans="1:11" ht="15.75" customHeight="1" x14ac:dyDescent="0.35">
      <c r="A2" s="285"/>
      <c r="B2" s="286"/>
      <c r="C2" s="265" t="s">
        <v>8</v>
      </c>
      <c r="D2" s="265" t="s">
        <v>165</v>
      </c>
      <c r="E2" s="265" t="s">
        <v>10</v>
      </c>
      <c r="F2" s="265" t="s">
        <v>11</v>
      </c>
      <c r="G2" s="265" t="s">
        <v>12</v>
      </c>
      <c r="H2" s="265" t="s">
        <v>13</v>
      </c>
      <c r="I2" s="286"/>
    </row>
    <row r="3" spans="1:11" ht="101.25" customHeight="1" x14ac:dyDescent="0.35">
      <c r="A3" s="285"/>
      <c r="B3" s="286"/>
      <c r="C3" s="265"/>
      <c r="D3" s="265"/>
      <c r="E3" s="265"/>
      <c r="F3" s="265"/>
      <c r="G3" s="265"/>
      <c r="H3" s="265"/>
      <c r="I3" s="180" t="s">
        <v>19</v>
      </c>
    </row>
    <row r="4" spans="1:11" ht="24" customHeight="1" x14ac:dyDescent="0.35">
      <c r="A4" s="284"/>
      <c r="B4" s="284"/>
      <c r="C4" s="181"/>
      <c r="D4" s="181"/>
      <c r="E4" s="181"/>
      <c r="F4" s="181"/>
      <c r="G4" s="211">
        <f>SUM(G6:G11)</f>
        <v>2365344</v>
      </c>
      <c r="H4" s="181">
        <f>SUM(H10:H17)</f>
        <v>0</v>
      </c>
      <c r="I4" s="182"/>
    </row>
    <row r="5" spans="1:11" ht="25.5" customHeight="1" x14ac:dyDescent="0.35">
      <c r="A5" s="183"/>
      <c r="B5" s="184"/>
      <c r="C5" s="185"/>
      <c r="D5" s="185"/>
      <c r="E5" s="185"/>
      <c r="F5" s="185"/>
      <c r="G5" s="185"/>
      <c r="H5" s="185"/>
      <c r="I5" s="186"/>
    </row>
    <row r="6" spans="1:11" ht="54" x14ac:dyDescent="0.35">
      <c r="A6" s="187">
        <v>1</v>
      </c>
      <c r="B6" s="191" t="s">
        <v>179</v>
      </c>
      <c r="C6" s="192"/>
      <c r="D6" s="193">
        <v>49173</v>
      </c>
      <c r="E6" s="193"/>
      <c r="F6" s="194">
        <v>1</v>
      </c>
      <c r="G6" s="193">
        <f>49173*12</f>
        <v>590076</v>
      </c>
      <c r="H6" s="193"/>
      <c r="I6" s="190" t="s">
        <v>184</v>
      </c>
    </row>
    <row r="7" spans="1:11" ht="36" x14ac:dyDescent="0.35">
      <c r="A7" s="187">
        <v>2</v>
      </c>
      <c r="B7" s="191" t="s">
        <v>181</v>
      </c>
      <c r="C7" s="192"/>
      <c r="D7" s="193">
        <v>16883</v>
      </c>
      <c r="E7" s="193"/>
      <c r="F7" s="194">
        <v>1</v>
      </c>
      <c r="G7" s="193">
        <f>D7*12</f>
        <v>202596</v>
      </c>
      <c r="H7" s="193"/>
      <c r="I7" s="193" t="s">
        <v>180</v>
      </c>
    </row>
    <row r="8" spans="1:11" ht="30.75" customHeight="1" x14ac:dyDescent="0.35">
      <c r="A8" s="187">
        <v>3</v>
      </c>
      <c r="B8" s="190" t="s">
        <v>182</v>
      </c>
      <c r="C8" s="192"/>
      <c r="D8" s="193">
        <v>16883</v>
      </c>
      <c r="E8" s="193"/>
      <c r="F8" s="194">
        <v>1</v>
      </c>
      <c r="G8" s="193">
        <f>D8*12</f>
        <v>202596</v>
      </c>
      <c r="H8" s="193"/>
      <c r="I8" s="193" t="s">
        <v>180</v>
      </c>
    </row>
    <row r="9" spans="1:11" ht="54" x14ac:dyDescent="0.35">
      <c r="A9" s="187">
        <v>4</v>
      </c>
      <c r="B9" s="190" t="s">
        <v>208</v>
      </c>
      <c r="C9" s="192"/>
      <c r="D9" s="193">
        <v>49173</v>
      </c>
      <c r="E9" s="193"/>
      <c r="F9" s="194">
        <v>1</v>
      </c>
      <c r="G9" s="193">
        <v>590076</v>
      </c>
      <c r="H9" s="193"/>
      <c r="I9" s="193" t="s">
        <v>180</v>
      </c>
    </row>
    <row r="10" spans="1:11" ht="54" x14ac:dyDescent="0.35">
      <c r="A10" s="194">
        <v>5</v>
      </c>
      <c r="B10" s="188" t="s">
        <v>177</v>
      </c>
      <c r="C10" s="187"/>
      <c r="D10" s="187">
        <v>45000</v>
      </c>
      <c r="E10" s="187"/>
      <c r="F10" s="195">
        <v>1</v>
      </c>
      <c r="G10" s="190">
        <f>D10*12</f>
        <v>540000</v>
      </c>
      <c r="H10" s="189"/>
      <c r="I10" s="190" t="s">
        <v>183</v>
      </c>
      <c r="K10" s="242">
        <f>'PIP- 9.1.5'!G25+innovation!G5+'9.5.28.4'!G8+G12</f>
        <v>364.57343999999995</v>
      </c>
    </row>
    <row r="11" spans="1:11" ht="18" x14ac:dyDescent="0.35">
      <c r="A11" s="187">
        <v>6</v>
      </c>
      <c r="B11" s="191" t="s">
        <v>178</v>
      </c>
      <c r="C11" s="192"/>
      <c r="D11" s="192">
        <v>10000</v>
      </c>
      <c r="E11" s="192"/>
      <c r="F11" s="196">
        <v>2</v>
      </c>
      <c r="G11" s="192">
        <f>D11*12*2</f>
        <v>240000</v>
      </c>
      <c r="H11" s="192"/>
      <c r="I11" s="190" t="s">
        <v>183</v>
      </c>
    </row>
    <row r="12" spans="1:11" ht="117.75" customHeight="1" x14ac:dyDescent="0.35">
      <c r="G12" s="179">
        <f>SUM(G6:G11)/100000</f>
        <v>23.65344</v>
      </c>
    </row>
  </sheetData>
  <mergeCells count="11">
    <mergeCell ref="A4:B4"/>
    <mergeCell ref="A1:A3"/>
    <mergeCell ref="B1:B3"/>
    <mergeCell ref="C1:H1"/>
    <mergeCell ref="I1:I2"/>
    <mergeCell ref="C2:C3"/>
    <mergeCell ref="D2:D3"/>
    <mergeCell ref="E2:E3"/>
    <mergeCell ref="F2:F3"/>
    <mergeCell ref="G2:G3"/>
    <mergeCell ref="H2:H3"/>
  </mergeCells>
  <pageMargins left="0.26" right="0.16" top="0.45" bottom="0.32" header="0.3" footer="0.17"/>
  <pageSetup paperSize="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I3:J11"/>
  <sheetViews>
    <sheetView workbookViewId="0">
      <selection activeCell="R18" sqref="R18"/>
    </sheetView>
  </sheetViews>
  <sheetFormatPr defaultRowHeight="14.4" x14ac:dyDescent="0.3"/>
  <sheetData>
    <row r="3" spans="9:10" ht="15" thickBot="1" x14ac:dyDescent="0.35"/>
    <row r="4" spans="9:10" ht="42" thickBot="1" x14ac:dyDescent="0.35">
      <c r="I4" s="124" t="s">
        <v>43</v>
      </c>
      <c r="J4" s="140">
        <v>20</v>
      </c>
    </row>
    <row r="5" spans="9:10" ht="42" thickBot="1" x14ac:dyDescent="0.35">
      <c r="I5" s="124" t="s">
        <v>154</v>
      </c>
      <c r="J5" s="140">
        <v>11</v>
      </c>
    </row>
    <row r="6" spans="9:10" ht="28.2" thickBot="1" x14ac:dyDescent="0.35">
      <c r="I6" s="124" t="s">
        <v>157</v>
      </c>
      <c r="J6" s="140">
        <v>30</v>
      </c>
    </row>
    <row r="7" spans="9:10" ht="55.8" thickBot="1" x14ac:dyDescent="0.35">
      <c r="I7" s="139" t="s">
        <v>158</v>
      </c>
      <c r="J7" s="140">
        <v>62.31</v>
      </c>
    </row>
    <row r="8" spans="9:10" ht="124.8" thickBot="1" x14ac:dyDescent="0.35">
      <c r="I8" s="139" t="s">
        <v>52</v>
      </c>
      <c r="J8" s="140">
        <v>121.6</v>
      </c>
    </row>
    <row r="9" spans="9:10" ht="55.8" thickBot="1" x14ac:dyDescent="0.35">
      <c r="I9" s="124" t="s">
        <v>55</v>
      </c>
      <c r="J9" s="140">
        <v>38.64</v>
      </c>
    </row>
    <row r="10" spans="9:10" ht="138.6" thickBot="1" x14ac:dyDescent="0.35">
      <c r="I10" s="124" t="s">
        <v>122</v>
      </c>
      <c r="J10" s="140">
        <v>3.15</v>
      </c>
    </row>
    <row r="11" spans="9:10" x14ac:dyDescent="0.3">
      <c r="J11" s="116">
        <f>SUM(J4:J10)</f>
        <v>286.7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Q8:T12"/>
  <sheetViews>
    <sheetView workbookViewId="0">
      <selection activeCell="R18" sqref="R18"/>
    </sheetView>
  </sheetViews>
  <sheetFormatPr defaultRowHeight="14.4" x14ac:dyDescent="0.3"/>
  <sheetData>
    <row r="8" spans="17:20" ht="16.8" x14ac:dyDescent="0.3">
      <c r="Q8">
        <v>188.37</v>
      </c>
      <c r="S8">
        <v>9.86</v>
      </c>
      <c r="T8" s="141">
        <v>9.86</v>
      </c>
    </row>
    <row r="9" spans="17:20" ht="16.8" x14ac:dyDescent="0.3">
      <c r="Q9">
        <v>5.61</v>
      </c>
      <c r="S9">
        <v>286.7</v>
      </c>
      <c r="T9" s="141">
        <v>286.7</v>
      </c>
    </row>
    <row r="10" spans="17:20" ht="16.8" x14ac:dyDescent="0.3">
      <c r="T10" s="141">
        <v>3.62</v>
      </c>
    </row>
    <row r="11" spans="17:20" ht="16.8" x14ac:dyDescent="0.3">
      <c r="Q11">
        <v>31.33</v>
      </c>
      <c r="S11">
        <v>25.87</v>
      </c>
      <c r="T11" s="141">
        <v>25.87</v>
      </c>
    </row>
    <row r="12" spans="17:20" x14ac:dyDescent="0.3">
      <c r="Q12">
        <f>SUM(Q8:Q11)</f>
        <v>225.31</v>
      </c>
      <c r="S12">
        <f>SUM(S8:S11)</f>
        <v>322.43</v>
      </c>
      <c r="T12">
        <f>SUM(T8:T11)</f>
        <v>326.05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PIP_A.9.10.1</vt:lpstr>
      <vt:lpstr>Sheet1</vt:lpstr>
      <vt:lpstr>PIP- 9.1.5</vt:lpstr>
      <vt:lpstr>innovation</vt:lpstr>
      <vt:lpstr>9.5.28.4</vt:lpstr>
      <vt:lpstr>HR for nursing </vt:lpstr>
      <vt:lpstr>Sheet4</vt:lpstr>
      <vt:lpstr>Sheet5</vt:lpstr>
      <vt:lpstr>'9.5.28.4'!Print_Area</vt:lpstr>
      <vt:lpstr>innovation!Print_Area</vt:lpstr>
      <vt:lpstr>'PIP- 9.1.5'!Print_Area</vt:lpstr>
      <vt:lpstr>'9.5.28.4'!Print_Titles</vt:lpstr>
      <vt:lpstr>'HR for nursing '!Print_Titles</vt:lpstr>
      <vt:lpstr>'PIP- 9.1.5'!Print_Titles</vt:lpstr>
      <vt:lpstr>PIP_A.9.10.1!Print_Titles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Anand Bairagi</dc:creator>
  <cp:lastModifiedBy>HP</cp:lastModifiedBy>
  <cp:lastPrinted>2019-11-19T11:38:55Z</cp:lastPrinted>
  <dcterms:created xsi:type="dcterms:W3CDTF">2016-01-29T10:45:23Z</dcterms:created>
  <dcterms:modified xsi:type="dcterms:W3CDTF">2019-12-12T06:40:28Z</dcterms:modified>
</cp:coreProperties>
</file>